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defaultThemeVersion="124226"/>
  <bookViews>
    <workbookView xWindow="240" yWindow="120" windowWidth="18060" windowHeight="7050" activeTab="2"/>
  </bookViews>
  <sheets>
    <sheet name="Лист1" sheetId="1" r:id="rId1"/>
    <sheet name="Лист2" sheetId="2" r:id="rId2"/>
    <sheet name="Лист3" sheetId="3" r:id="rId3"/>
  </sheets>
  <definedNames>
    <definedName name="_xlnm.Print_Titles" localSheetId="0">Лист1!$1:$1</definedName>
    <definedName name="_xlnm.Print_Titles" localSheetId="1">Лист2!#REF!</definedName>
  </definedNames>
  <calcPr calcId="144525"/>
</workbook>
</file>

<file path=xl/calcChain.xml><?xml version="1.0" encoding="utf-8"?>
<calcChain xmlns="http://schemas.openxmlformats.org/spreadsheetml/2006/main">
  <c r="N26" i="1" l="1"/>
  <c r="N25" i="1"/>
  <c r="N24" i="1"/>
  <c r="N23" i="1"/>
  <c r="N26" i="2"/>
  <c r="N24" i="2"/>
  <c r="N23" i="2"/>
  <c r="N22" i="2"/>
</calcChain>
</file>

<file path=xl/sharedStrings.xml><?xml version="1.0" encoding="utf-8"?>
<sst xmlns="http://schemas.openxmlformats.org/spreadsheetml/2006/main" count="452" uniqueCount="87">
  <si>
    <t>СПРАВКА</t>
  </si>
  <si>
    <t/>
  </si>
  <si>
    <t>КОДЫ</t>
  </si>
  <si>
    <t>ПО КОНСОЛИДИРУЕМЫМ РАСЧЕТАМ</t>
  </si>
  <si>
    <t>Форма по ОКУД</t>
  </si>
  <si>
    <t>0503125</t>
  </si>
  <si>
    <t>Дата</t>
  </si>
  <si>
    <t xml:space="preserve">Наименование финансового органа; органа,осуществляющего
кассовое обслуживание: органа казначейства;
главного распорядителя,распорядителя, получателя бюджетных средств,
главного администратора,администратора доходов бюджета,   </t>
  </si>
  <si>
    <t>по ОКПО</t>
  </si>
  <si>
    <t>главного администратора,администратора источников</t>
  </si>
  <si>
    <t>ИНН</t>
  </si>
  <si>
    <t>финансирования дефицита бюджета</t>
  </si>
  <si>
    <t>Глава по БК</t>
  </si>
  <si>
    <t>Наименование бюджета (публично-правового образования)</t>
  </si>
  <si>
    <t>по ОКТМО</t>
  </si>
  <si>
    <t>Наименование вида деятельности</t>
  </si>
  <si>
    <t>Бюджетная деятельность</t>
  </si>
  <si>
    <t>Код счета бюджетного учета</t>
  </si>
  <si>
    <t>120551660</t>
  </si>
  <si>
    <t>Периодичность: месячная, квартальная, годовая</t>
  </si>
  <si>
    <t>Единица измерения: руб</t>
  </si>
  <si>
    <t>по ОКЕИ</t>
  </si>
  <si>
    <t>383</t>
  </si>
  <si>
    <t>Контрагент</t>
  </si>
  <si>
    <t>Сумма</t>
  </si>
  <si>
    <t>Контрагент по консолидируемым расчетам</t>
  </si>
  <si>
    <t>код</t>
  </si>
  <si>
    <t>наименование</t>
  </si>
  <si>
    <t>главы по БК</t>
  </si>
  <si>
    <t>элемента бюджета</t>
  </si>
  <si>
    <t>Номер счета бюджетного учета</t>
  </si>
  <si>
    <t>по дебету</t>
  </si>
  <si>
    <t>по кредиту</t>
  </si>
  <si>
    <t>Код корреспондирующего счета бюджетного учета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</si>
  <si>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</si>
  <si>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</si>
  <si>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</si>
  <si>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</si>
  <si>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</si>
  <si>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</si>
  <si>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</si>
  <si>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</si>
  <si>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</si>
  <si>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</si>
  <si>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11</t>
  </si>
  <si>
    <t>12</t>
  </si>
  <si>
    <t>Администраторы г. Ростова-на-Дону</t>
  </si>
  <si>
    <t>6163000000</t>
  </si>
  <si>
    <t>802</t>
  </si>
  <si>
    <t>60701000</t>
  </si>
  <si>
    <t>02</t>
  </si>
  <si>
    <t>-</t>
  </si>
  <si>
    <t>121002151</t>
  </si>
  <si>
    <t>0000000000</t>
  </si>
  <si>
    <t>951</t>
  </si>
  <si>
    <t>00000000</t>
  </si>
  <si>
    <t>Итого</t>
  </si>
  <si>
    <t>X</t>
  </si>
  <si>
    <t>в том числе по номеру (коду) счета:</t>
  </si>
  <si>
    <t>Из них денежные расчёты</t>
  </si>
  <si>
    <t>Из них неденежные расчёты</t>
  </si>
  <si>
    <t>Руководитель</t>
  </si>
  <si>
    <t>Главный бухгалтер</t>
  </si>
  <si>
    <t>(подпись)</t>
  </si>
  <si>
    <t>(расшифровка подписи)</t>
  </si>
  <si>
    <t>140110151</t>
  </si>
  <si>
    <t>120551560</t>
  </si>
  <si>
    <t>О.И. Аниканова</t>
  </si>
  <si>
    <t>О.А. Сафуванова</t>
  </si>
  <si>
    <t xml:space="preserve">Наименование финансового органа; органа,осуществляющего          Керчикское сельское поселение
кассовое обслуживание: органа казначейства;
главного распорядителя,распорядителя, получателя бюджетных средств,
главного администратора,администратора доходов бюджета,   </t>
  </si>
  <si>
    <t>Бюджет Керчикского сельского поселения</t>
  </si>
  <si>
    <t>04229604</t>
  </si>
  <si>
    <t>Администрация Керчикского сельского поселения</t>
  </si>
  <si>
    <t>на 01 января 2018 г.</t>
  </si>
  <si>
    <t>20230024100000151140110151</t>
  </si>
  <si>
    <t>20235118100000151120551660</t>
  </si>
  <si>
    <t>20230024100000151120551660</t>
  </si>
  <si>
    <t>20215001100000151120551660</t>
  </si>
  <si>
    <r>
      <t>"_</t>
    </r>
    <r>
      <rPr>
        <u/>
        <sz val="7"/>
        <color rgb="FF000000"/>
        <rFont val="Arial"/>
        <family val="2"/>
        <charset val="204"/>
      </rPr>
      <t>25</t>
    </r>
    <r>
      <rPr>
        <sz val="7"/>
        <color rgb="FF000000"/>
        <rFont val="Arial"/>
      </rPr>
      <t>_" ____</t>
    </r>
    <r>
      <rPr>
        <u/>
        <sz val="7"/>
        <color rgb="FF000000"/>
        <rFont val="Arial"/>
        <family val="2"/>
        <charset val="204"/>
      </rPr>
      <t>января</t>
    </r>
    <r>
      <rPr>
        <sz val="7"/>
        <color rgb="FF000000"/>
        <rFont val="Arial"/>
      </rPr>
      <t>____ 2018 г."</t>
    </r>
  </si>
  <si>
    <r>
      <t>"_</t>
    </r>
    <r>
      <rPr>
        <u/>
        <sz val="7"/>
        <color rgb="FF000000"/>
        <rFont val="Arial"/>
        <family val="2"/>
        <charset val="204"/>
      </rPr>
      <t>25</t>
    </r>
    <r>
      <rPr>
        <sz val="7"/>
        <color rgb="FF000000"/>
        <rFont val="Arial"/>
      </rPr>
      <t>__" ____</t>
    </r>
    <r>
      <rPr>
        <u/>
        <sz val="7"/>
        <color rgb="FF000000"/>
        <rFont val="Arial"/>
        <family val="2"/>
        <charset val="204"/>
      </rPr>
      <t>января</t>
    </r>
    <r>
      <rPr>
        <sz val="7"/>
        <color rgb="FF000000"/>
        <rFont val="Arial"/>
      </rPr>
      <t>_____ 2018 г."</t>
    </r>
  </si>
  <si>
    <t>20235118100000151140110151</t>
  </si>
  <si>
    <t>20215001100000151140110151</t>
  </si>
  <si>
    <t>05</t>
  </si>
  <si>
    <t>20240014100000151140110151</t>
  </si>
  <si>
    <t>20249999100000151140110151</t>
  </si>
  <si>
    <t>20240014100000151120551660</t>
  </si>
  <si>
    <t>20249999100000151120551660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</si>
</sst>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164" formatCode="[$-10419]dd\.mm\.yyyy"/>
    <numFmt numFmtId="165" formatCode="[$-10419]###\ ###\ ###\ ###\ ##0.00"/>
  </numFmts>
  <fonts count="14" x14ac:knownFonts="1">
    <font>
      <sz val="11"/>
      <color rgb="FF000000"/>
      <name val="Calibri"/>
      <family val="2"/>
      <scheme val="minor"/>
    </font>
    <font>
      <sz val="11"/>
      <name val="Calibri"/>
    </font>
    <font>
      <b/>
      <sz val="10"/>
      <color rgb="FF000000"/>
      <name val="Arial"/>
    </font>
    <font>
      <sz val="10"/>
      <color rgb="FF000000"/>
      <name val="Arial"/>
    </font>
    <font>
      <b/>
      <sz val="8"/>
      <color rgb="FF000000"/>
      <name val="Arial"/>
    </font>
    <font>
      <sz val="8"/>
      <color rgb="FF000000"/>
      <name val="Arial"/>
    </font>
    <font>
      <sz val="7"/>
      <color rgb="FF000000"/>
      <name val="Arial"/>
    </font>
    <font>
      <b/>
      <sz val="7"/>
      <color rgb="FF000000"/>
      <name val="Arial"/>
    </font>
    <font>
      <sz val="11"/>
      <color rgb="FF000000"/>
      <name val="Calibri"/>
      <family val="2"/>
      <scheme val="minor"/>
    </font>
    <font>
      <sz val="7"/>
      <color rgb="FF000000"/>
      <name val="Arial"/>
      <family val="2"/>
      <charset val="204"/>
    </font>
    <font>
      <u/>
      <sz val="7"/>
      <color rgb="FF000000"/>
      <name val="Arial"/>
      <family val="2"/>
      <charset val="204"/>
    </font>
    <font>
      <sz val="8"/>
      <color rgb="FF000000"/>
      <name val="Arial"/>
      <family val="2"/>
      <charset val="204"/>
    </font>
    <font>
      <b/>
      <sz val="8"/>
      <color rgb="FF000000"/>
      <name val="Arial"/>
      <family val="2"/>
      <charset val="204"/>
    </font>
    <font>
      <sz val="11"/>
      <name val="Calibri"/>
      <family val="2"/>
      <charset val="204"/>
    </font>
  </fonts>
  <fills count="2">
    <fill>
      <patternFill patternType="none"/>
    </fill>
    <fill>
      <patternFill patternType="gray125"/>
    </fill>
  </fills>
  <borders count="16">
    <border>
      <left/>
      <right/>
      <top/>
      <bottom/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ck">
        <color rgb="FF000000"/>
      </left>
      <right style="thick">
        <color rgb="FF000000"/>
      </right>
      <top style="thick">
        <color rgb="FF000000"/>
      </top>
      <bottom/>
      <diagonal/>
    </border>
    <border>
      <left style="thick">
        <color rgb="FF000000"/>
      </left>
      <right style="thick">
        <color rgb="FF000000"/>
      </right>
      <top style="thin">
        <color rgb="FF000000"/>
      </top>
      <bottom style="thin">
        <color rgb="FF000000"/>
      </bottom>
      <diagonal/>
    </border>
    <border>
      <left style="thick">
        <color rgb="FF000000"/>
      </left>
      <right style="thick">
        <color rgb="FF000000"/>
      </right>
      <top/>
      <bottom style="thick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</borders>
  <cellStyleXfs count="2">
    <xf numFmtId="0" fontId="0" fillId="0" borderId="0"/>
    <xf numFmtId="0" fontId="8" fillId="0" borderId="0"/>
  </cellStyleXfs>
  <cellXfs count="97">
    <xf numFmtId="0" fontId="1" fillId="0" borderId="0" xfId="0" applyFont="1" applyFill="1" applyBorder="1"/>
    <xf numFmtId="0" fontId="2" fillId="0" borderId="0" xfId="1" applyNumberFormat="1" applyFont="1" applyFill="1" applyBorder="1" applyAlignment="1">
      <alignment horizontal="center" vertical="top" wrapText="1" readingOrder="1"/>
    </xf>
    <xf numFmtId="0" fontId="3" fillId="0" borderId="1" xfId="1" applyNumberFormat="1" applyFont="1" applyFill="1" applyBorder="1" applyAlignment="1">
      <alignment horizontal="center" vertical="top" wrapText="1" readingOrder="1"/>
    </xf>
    <xf numFmtId="0" fontId="3" fillId="0" borderId="2" xfId="1" applyNumberFormat="1" applyFont="1" applyFill="1" applyBorder="1" applyAlignment="1">
      <alignment horizontal="center" vertical="top" wrapText="1" readingOrder="1"/>
    </xf>
    <xf numFmtId="0" fontId="4" fillId="0" borderId="0" xfId="1" applyNumberFormat="1" applyFont="1" applyFill="1" applyBorder="1" applyAlignment="1">
      <alignment horizontal="center" vertical="center" wrapText="1" readingOrder="1"/>
    </xf>
    <xf numFmtId="0" fontId="5" fillId="0" borderId="3" xfId="1" applyNumberFormat="1" applyFont="1" applyFill="1" applyBorder="1" applyAlignment="1">
      <alignment horizontal="center" vertical="center" wrapText="1" readingOrder="1"/>
    </xf>
    <xf numFmtId="164" fontId="5" fillId="0" borderId="4" xfId="1" applyNumberFormat="1" applyFont="1" applyFill="1" applyBorder="1" applyAlignment="1">
      <alignment horizontal="center" vertical="center" wrapText="1" readingOrder="1"/>
    </xf>
    <xf numFmtId="0" fontId="4" fillId="0" borderId="0" xfId="1" applyNumberFormat="1" applyFont="1" applyFill="1" applyBorder="1" applyAlignment="1">
      <alignment horizontal="center" wrapText="1" readingOrder="1"/>
    </xf>
    <xf numFmtId="0" fontId="5" fillId="0" borderId="4" xfId="1" applyNumberFormat="1" applyFont="1" applyFill="1" applyBorder="1" applyAlignment="1">
      <alignment horizontal="center" vertical="center" wrapText="1" readingOrder="1"/>
    </xf>
    <xf numFmtId="0" fontId="4" fillId="0" borderId="1" xfId="1" applyNumberFormat="1" applyFont="1" applyFill="1" applyBorder="1" applyAlignment="1">
      <alignment horizontal="center" vertical="center" wrapText="1" readingOrder="1"/>
    </xf>
    <xf numFmtId="0" fontId="5" fillId="0" borderId="0" xfId="1" applyNumberFormat="1" applyFont="1" applyFill="1" applyBorder="1" applyAlignment="1">
      <alignment horizontal="center" vertical="center" wrapText="1" readingOrder="1"/>
    </xf>
    <xf numFmtId="0" fontId="5" fillId="0" borderId="1" xfId="1" applyNumberFormat="1" applyFont="1" applyFill="1" applyBorder="1" applyAlignment="1">
      <alignment horizontal="right" vertical="center" wrapText="1" readingOrder="1"/>
    </xf>
    <xf numFmtId="0" fontId="5" fillId="0" borderId="5" xfId="1" applyNumberFormat="1" applyFont="1" applyFill="1" applyBorder="1" applyAlignment="1">
      <alignment horizontal="center" vertical="center" wrapText="1" readingOrder="1"/>
    </xf>
    <xf numFmtId="0" fontId="5" fillId="0" borderId="2" xfId="1" applyNumberFormat="1" applyFont="1" applyFill="1" applyBorder="1" applyAlignment="1">
      <alignment horizontal="center" vertical="center" wrapText="1" readingOrder="1"/>
    </xf>
    <xf numFmtId="0" fontId="2" fillId="0" borderId="2" xfId="1" applyNumberFormat="1" applyFont="1" applyFill="1" applyBorder="1" applyAlignment="1">
      <alignment horizontal="center" vertical="top" wrapText="1" readingOrder="1"/>
    </xf>
    <xf numFmtId="0" fontId="5" fillId="0" borderId="8" xfId="1" applyNumberFormat="1" applyFont="1" applyFill="1" applyBorder="1" applyAlignment="1">
      <alignment horizontal="center" wrapText="1" readingOrder="1"/>
    </xf>
    <xf numFmtId="0" fontId="5" fillId="0" borderId="9" xfId="1" applyNumberFormat="1" applyFont="1" applyFill="1" applyBorder="1" applyAlignment="1">
      <alignment horizontal="center" wrapText="1" readingOrder="1"/>
    </xf>
    <xf numFmtId="0" fontId="5" fillId="0" borderId="12" xfId="1" applyNumberFormat="1" applyFont="1" applyFill="1" applyBorder="1" applyAlignment="1">
      <alignment horizontal="center" vertical="center" wrapText="1" readingOrder="1"/>
    </xf>
    <xf numFmtId="0" fontId="6" fillId="0" borderId="2" xfId="1" applyNumberFormat="1" applyFont="1" applyFill="1" applyBorder="1" applyAlignment="1">
      <alignment horizontal="left" wrapText="1" readingOrder="1"/>
    </xf>
    <xf numFmtId="0" fontId="6" fillId="0" borderId="2" xfId="1" applyNumberFormat="1" applyFont="1" applyFill="1" applyBorder="1" applyAlignment="1">
      <alignment horizontal="center" wrapText="1" readingOrder="1"/>
    </xf>
    <xf numFmtId="0" fontId="7" fillId="0" borderId="2" xfId="1" applyNumberFormat="1" applyFont="1" applyFill="1" applyBorder="1" applyAlignment="1">
      <alignment horizontal="right" wrapText="1" readingOrder="1"/>
    </xf>
    <xf numFmtId="0" fontId="6" fillId="0" borderId="0" xfId="1" applyNumberFormat="1" applyFont="1" applyFill="1" applyBorder="1" applyAlignment="1">
      <alignment vertical="top" wrapText="1" readingOrder="1"/>
    </xf>
    <xf numFmtId="0" fontId="1" fillId="0" borderId="0" xfId="0" applyFont="1" applyFill="1" applyBorder="1"/>
    <xf numFmtId="0" fontId="1" fillId="0" borderId="10" xfId="1" applyNumberFormat="1" applyFont="1" applyFill="1" applyBorder="1" applyAlignment="1">
      <alignment vertical="top" wrapText="1"/>
    </xf>
    <xf numFmtId="0" fontId="1" fillId="0" borderId="13" xfId="1" applyNumberFormat="1" applyFont="1" applyFill="1" applyBorder="1" applyAlignment="1">
      <alignment vertical="top" wrapText="1"/>
    </xf>
    <xf numFmtId="0" fontId="6" fillId="0" borderId="0" xfId="1" applyNumberFormat="1" applyFont="1" applyFill="1" applyBorder="1" applyAlignment="1">
      <alignment horizontal="center" vertical="top" wrapText="1" readingOrder="1"/>
    </xf>
    <xf numFmtId="0" fontId="6" fillId="0" borderId="0" xfId="1" applyNumberFormat="1" applyFont="1" applyFill="1" applyBorder="1" applyAlignment="1">
      <alignment vertical="top" wrapText="1" readingOrder="1"/>
    </xf>
    <xf numFmtId="0" fontId="3" fillId="0" borderId="0" xfId="1" applyNumberFormat="1" applyFont="1" applyFill="1" applyBorder="1" applyAlignment="1">
      <alignment vertical="top" wrapText="1" readingOrder="1"/>
    </xf>
    <xf numFmtId="0" fontId="5" fillId="0" borderId="0" xfId="1" applyNumberFormat="1" applyFont="1" applyFill="1" applyBorder="1" applyAlignment="1">
      <alignment horizontal="center" vertical="top" wrapText="1" readingOrder="1"/>
    </xf>
    <xf numFmtId="0" fontId="6" fillId="0" borderId="10" xfId="1" applyNumberFormat="1" applyFont="1" applyFill="1" applyBorder="1" applyAlignment="1">
      <alignment horizontal="center" vertical="top" wrapText="1" readingOrder="1"/>
    </xf>
    <xf numFmtId="49" fontId="5" fillId="0" borderId="4" xfId="1" applyNumberFormat="1" applyFont="1" applyFill="1" applyBorder="1" applyAlignment="1">
      <alignment horizontal="center" wrapText="1" readingOrder="1"/>
    </xf>
    <xf numFmtId="0" fontId="1" fillId="0" borderId="0" xfId="0" applyFont="1" applyFill="1" applyBorder="1"/>
    <xf numFmtId="0" fontId="1" fillId="0" borderId="7" xfId="1" applyNumberFormat="1" applyFont="1" applyFill="1" applyBorder="1" applyAlignment="1">
      <alignment vertical="top" wrapText="1"/>
    </xf>
    <xf numFmtId="0" fontId="6" fillId="0" borderId="2" xfId="1" applyNumberFormat="1" applyFont="1" applyFill="1" applyBorder="1" applyAlignment="1">
      <alignment horizontal="center" wrapText="1" readingOrder="1"/>
    </xf>
    <xf numFmtId="0" fontId="9" fillId="0" borderId="2" xfId="1" applyNumberFormat="1" applyFont="1" applyFill="1" applyBorder="1" applyAlignment="1">
      <alignment horizontal="right" wrapText="1" readingOrder="1"/>
    </xf>
    <xf numFmtId="0" fontId="9" fillId="0" borderId="2" xfId="1" applyNumberFormat="1" applyFont="1" applyFill="1" applyBorder="1" applyAlignment="1">
      <alignment horizontal="center" wrapText="1" readingOrder="1"/>
    </xf>
    <xf numFmtId="0" fontId="13" fillId="0" borderId="0" xfId="0" applyFont="1" applyFill="1" applyBorder="1"/>
    <xf numFmtId="0" fontId="6" fillId="0" borderId="15" xfId="1" applyNumberFormat="1" applyFont="1" applyFill="1" applyBorder="1" applyAlignment="1">
      <alignment horizontal="center" wrapText="1" readingOrder="1"/>
    </xf>
    <xf numFmtId="0" fontId="6" fillId="0" borderId="2" xfId="1" applyNumberFormat="1" applyFont="1" applyFill="1" applyBorder="1" applyAlignment="1">
      <alignment horizontal="center" wrapText="1" readingOrder="1"/>
    </xf>
    <xf numFmtId="0" fontId="1" fillId="0" borderId="7" xfId="1" applyNumberFormat="1" applyFont="1" applyFill="1" applyBorder="1" applyAlignment="1">
      <alignment vertical="top" wrapText="1"/>
    </xf>
    <xf numFmtId="0" fontId="6" fillId="0" borderId="2" xfId="1" applyNumberFormat="1" applyFont="1" applyFill="1" applyBorder="1" applyAlignment="1">
      <alignment horizontal="right" wrapText="1" readingOrder="1"/>
    </xf>
    <xf numFmtId="0" fontId="1" fillId="0" borderId="6" xfId="1" applyNumberFormat="1" applyFont="1" applyFill="1" applyBorder="1" applyAlignment="1">
      <alignment vertical="top" wrapText="1"/>
    </xf>
    <xf numFmtId="165" fontId="6" fillId="0" borderId="2" xfId="1" applyNumberFormat="1" applyFont="1" applyFill="1" applyBorder="1" applyAlignment="1">
      <alignment horizontal="right" wrapText="1" readingOrder="1"/>
    </xf>
    <xf numFmtId="49" fontId="6" fillId="0" borderId="2" xfId="1" applyNumberFormat="1" applyFont="1" applyFill="1" applyBorder="1" applyAlignment="1">
      <alignment horizontal="center" wrapText="1" readingOrder="1"/>
    </xf>
    <xf numFmtId="49" fontId="1" fillId="0" borderId="7" xfId="1" applyNumberFormat="1" applyFont="1" applyFill="1" applyBorder="1" applyAlignment="1">
      <alignment vertical="top" wrapText="1"/>
    </xf>
    <xf numFmtId="49" fontId="9" fillId="0" borderId="2" xfId="1" applyNumberFormat="1" applyFont="1" applyFill="1" applyBorder="1" applyAlignment="1">
      <alignment horizontal="center" wrapText="1" readingOrder="1"/>
    </xf>
    <xf numFmtId="0" fontId="2" fillId="0" borderId="0" xfId="1" applyNumberFormat="1" applyFont="1" applyFill="1" applyBorder="1" applyAlignment="1">
      <alignment horizontal="center" vertical="top" wrapText="1" readingOrder="1"/>
    </xf>
    <xf numFmtId="0" fontId="1" fillId="0" borderId="0" xfId="0" applyFont="1" applyFill="1" applyBorder="1"/>
    <xf numFmtId="0" fontId="3" fillId="0" borderId="0" xfId="1" applyNumberFormat="1" applyFont="1" applyFill="1" applyBorder="1" applyAlignment="1">
      <alignment horizontal="center" vertical="top" wrapText="1" readingOrder="1"/>
    </xf>
    <xf numFmtId="0" fontId="4" fillId="0" borderId="0" xfId="1" applyNumberFormat="1" applyFont="1" applyFill="1" applyBorder="1" applyAlignment="1">
      <alignment horizontal="center" vertical="center" wrapText="1" readingOrder="1"/>
    </xf>
    <xf numFmtId="0" fontId="5" fillId="0" borderId="0" xfId="1" applyNumberFormat="1" applyFont="1" applyFill="1" applyBorder="1" applyAlignment="1">
      <alignment horizontal="right" vertical="center" wrapText="1" readingOrder="1"/>
    </xf>
    <xf numFmtId="0" fontId="5" fillId="0" borderId="0" xfId="1" applyNumberFormat="1" applyFont="1" applyFill="1" applyBorder="1" applyAlignment="1">
      <alignment horizontal="left" vertical="center" wrapText="1" readingOrder="1"/>
    </xf>
    <xf numFmtId="0" fontId="4" fillId="0" borderId="0" xfId="1" applyNumberFormat="1" applyFont="1" applyFill="1" applyBorder="1" applyAlignment="1">
      <alignment horizontal="left" vertical="center" wrapText="1" readingOrder="1"/>
    </xf>
    <xf numFmtId="0" fontId="12" fillId="0" borderId="0" xfId="1" applyNumberFormat="1" applyFont="1" applyFill="1" applyBorder="1" applyAlignment="1">
      <alignment horizontal="left" vertical="center" wrapText="1" readingOrder="1"/>
    </xf>
    <xf numFmtId="0" fontId="11" fillId="0" borderId="0" xfId="1" applyNumberFormat="1" applyFont="1" applyFill="1" applyBorder="1" applyAlignment="1">
      <alignment horizontal="left" vertical="center" wrapText="1" readingOrder="1"/>
    </xf>
    <xf numFmtId="0" fontId="5" fillId="0" borderId="0" xfId="1" applyNumberFormat="1" applyFont="1" applyFill="1" applyBorder="1" applyAlignment="1">
      <alignment horizontal="right" wrapText="1" readingOrder="1"/>
    </xf>
    <xf numFmtId="0" fontId="5" fillId="0" borderId="0" xfId="1" applyNumberFormat="1" applyFont="1" applyFill="1" applyBorder="1" applyAlignment="1">
      <alignment horizontal="left" wrapText="1" readingOrder="1"/>
    </xf>
    <xf numFmtId="0" fontId="5" fillId="0" borderId="0" xfId="1" applyNumberFormat="1" applyFont="1" applyFill="1" applyBorder="1" applyAlignment="1">
      <alignment horizontal="center" vertical="center" wrapText="1" readingOrder="1"/>
    </xf>
    <xf numFmtId="0" fontId="5" fillId="0" borderId="1" xfId="1" applyNumberFormat="1" applyFont="1" applyFill="1" applyBorder="1" applyAlignment="1">
      <alignment horizontal="right" vertical="center" wrapText="1" readingOrder="1"/>
    </xf>
    <xf numFmtId="0" fontId="1" fillId="0" borderId="1" xfId="1" applyNumberFormat="1" applyFont="1" applyFill="1" applyBorder="1" applyAlignment="1">
      <alignment vertical="top" wrapText="1"/>
    </xf>
    <xf numFmtId="0" fontId="5" fillId="0" borderId="2" xfId="1" applyNumberFormat="1" applyFont="1" applyFill="1" applyBorder="1" applyAlignment="1">
      <alignment horizontal="center" vertical="center" wrapText="1" readingOrder="1"/>
    </xf>
    <xf numFmtId="0" fontId="2" fillId="0" borderId="2" xfId="1" applyNumberFormat="1" applyFont="1" applyFill="1" applyBorder="1" applyAlignment="1">
      <alignment horizontal="center" vertical="top" wrapText="1" readingOrder="1"/>
    </xf>
    <xf numFmtId="0" fontId="5" fillId="0" borderId="12" xfId="1" applyNumberFormat="1" applyFont="1" applyFill="1" applyBorder="1" applyAlignment="1">
      <alignment horizontal="center" vertical="center" wrapText="1" readingOrder="1"/>
    </xf>
    <xf numFmtId="0" fontId="1" fillId="0" borderId="13" xfId="1" applyNumberFormat="1" applyFont="1" applyFill="1" applyBorder="1" applyAlignment="1">
      <alignment vertical="top" wrapText="1"/>
    </xf>
    <xf numFmtId="0" fontId="1" fillId="0" borderId="14" xfId="1" applyNumberFormat="1" applyFont="1" applyFill="1" applyBorder="1" applyAlignment="1">
      <alignment vertical="top" wrapText="1"/>
    </xf>
    <xf numFmtId="0" fontId="5" fillId="0" borderId="9" xfId="1" applyNumberFormat="1" applyFont="1" applyFill="1" applyBorder="1" applyAlignment="1">
      <alignment horizontal="center" vertical="center" wrapText="1" readingOrder="1"/>
    </xf>
    <xf numFmtId="0" fontId="5" fillId="0" borderId="8" xfId="1" applyNumberFormat="1" applyFont="1" applyFill="1" applyBorder="1" applyAlignment="1">
      <alignment horizontal="center" wrapText="1" readingOrder="1"/>
    </xf>
    <xf numFmtId="0" fontId="1" fillId="0" borderId="10" xfId="1" applyNumberFormat="1" applyFont="1" applyFill="1" applyBorder="1" applyAlignment="1">
      <alignment vertical="top" wrapText="1"/>
    </xf>
    <xf numFmtId="0" fontId="1" fillId="0" borderId="11" xfId="1" applyNumberFormat="1" applyFont="1" applyFill="1" applyBorder="1" applyAlignment="1">
      <alignment vertical="top" wrapText="1"/>
    </xf>
    <xf numFmtId="0" fontId="5" fillId="0" borderId="8" xfId="1" applyNumberFormat="1" applyFont="1" applyFill="1" applyBorder="1" applyAlignment="1">
      <alignment horizontal="center" vertical="center" wrapText="1" readingOrder="1"/>
    </xf>
    <xf numFmtId="0" fontId="6" fillId="0" borderId="10" xfId="1" applyNumberFormat="1" applyFont="1" applyFill="1" applyBorder="1" applyAlignment="1">
      <alignment horizontal="center" vertical="top" wrapText="1" readingOrder="1"/>
    </xf>
    <xf numFmtId="0" fontId="9" fillId="0" borderId="0" xfId="1" applyNumberFormat="1" applyFont="1" applyFill="1" applyBorder="1" applyAlignment="1">
      <alignment horizontal="left" wrapText="1" readingOrder="1"/>
    </xf>
    <xf numFmtId="0" fontId="6" fillId="0" borderId="15" xfId="1" applyNumberFormat="1" applyFont="1" applyFill="1" applyBorder="1" applyAlignment="1">
      <alignment horizontal="center" wrapText="1" readingOrder="1"/>
    </xf>
    <xf numFmtId="0" fontId="6" fillId="0" borderId="7" xfId="1" applyNumberFormat="1" applyFont="1" applyFill="1" applyBorder="1" applyAlignment="1">
      <alignment horizontal="center" wrapText="1" readingOrder="1"/>
    </xf>
    <xf numFmtId="0" fontId="3" fillId="0" borderId="13" xfId="1" applyNumberFormat="1" applyFont="1" applyFill="1" applyBorder="1" applyAlignment="1">
      <alignment vertical="top" wrapText="1" readingOrder="1"/>
    </xf>
    <xf numFmtId="0" fontId="9" fillId="0" borderId="0" xfId="1" applyNumberFormat="1" applyFont="1" applyFill="1" applyBorder="1" applyAlignment="1">
      <alignment horizontal="center" wrapText="1" readingOrder="1"/>
    </xf>
    <xf numFmtId="0" fontId="1" fillId="0" borderId="0" xfId="0" applyFont="1" applyFill="1" applyBorder="1" applyAlignment="1"/>
    <xf numFmtId="0" fontId="1" fillId="0" borderId="13" xfId="0" applyFont="1" applyFill="1" applyBorder="1" applyAlignment="1"/>
    <xf numFmtId="0" fontId="6" fillId="0" borderId="0" xfId="1" applyNumberFormat="1" applyFont="1" applyFill="1" applyBorder="1" applyAlignment="1">
      <alignment vertical="top" wrapText="1" readingOrder="1"/>
    </xf>
    <xf numFmtId="0" fontId="3" fillId="0" borderId="0" xfId="1" applyNumberFormat="1" applyFont="1" applyFill="1" applyBorder="1" applyAlignment="1">
      <alignment vertical="top" wrapText="1" readingOrder="1"/>
    </xf>
    <xf numFmtId="0" fontId="5" fillId="0" borderId="0" xfId="1" applyNumberFormat="1" applyFont="1" applyFill="1" applyBorder="1" applyAlignment="1">
      <alignment horizontal="center" vertical="top" wrapText="1" readingOrder="1"/>
    </xf>
    <xf numFmtId="0" fontId="1" fillId="0" borderId="10" xfId="0" applyFont="1" applyFill="1" applyBorder="1"/>
    <xf numFmtId="0" fontId="6" fillId="0" borderId="0" xfId="1" applyNumberFormat="1" applyFont="1" applyFill="1" applyBorder="1" applyAlignment="1">
      <alignment horizontal="center" vertical="top" wrapText="1" readingOrder="1"/>
    </xf>
    <xf numFmtId="0" fontId="6" fillId="0" borderId="6" xfId="1" applyNumberFormat="1" applyFont="1" applyFill="1" applyBorder="1" applyAlignment="1">
      <alignment horizontal="center" wrapText="1" readingOrder="1"/>
    </xf>
    <xf numFmtId="0" fontId="6" fillId="0" borderId="15" xfId="1" applyNumberFormat="1" applyFont="1" applyFill="1" applyBorder="1" applyAlignment="1">
      <alignment horizontal="right" wrapText="1" readingOrder="1"/>
    </xf>
    <xf numFmtId="0" fontId="6" fillId="0" borderId="6" xfId="1" applyNumberFormat="1" applyFont="1" applyFill="1" applyBorder="1" applyAlignment="1">
      <alignment horizontal="right" wrapText="1" readingOrder="1"/>
    </xf>
    <xf numFmtId="0" fontId="6" fillId="0" borderId="7" xfId="1" applyNumberFormat="1" applyFont="1" applyFill="1" applyBorder="1" applyAlignment="1">
      <alignment horizontal="right" wrapText="1" readingOrder="1"/>
    </xf>
    <xf numFmtId="0" fontId="6" fillId="0" borderId="0" xfId="1" applyNumberFormat="1" applyFont="1" applyFill="1" applyBorder="1" applyAlignment="1">
      <alignment horizontal="center" wrapText="1" readingOrder="1"/>
    </xf>
    <xf numFmtId="0" fontId="9" fillId="0" borderId="2" xfId="1" applyNumberFormat="1" applyFont="1" applyFill="1" applyBorder="1" applyAlignment="1">
      <alignment horizontal="center" wrapText="1" readingOrder="1"/>
    </xf>
    <xf numFmtId="0" fontId="13" fillId="0" borderId="6" xfId="1" applyNumberFormat="1" applyFont="1" applyFill="1" applyBorder="1" applyAlignment="1">
      <alignment vertical="top" wrapText="1"/>
    </xf>
    <xf numFmtId="0" fontId="13" fillId="0" borderId="7" xfId="1" applyNumberFormat="1" applyFont="1" applyFill="1" applyBorder="1" applyAlignment="1">
      <alignment vertical="top" wrapText="1"/>
    </xf>
    <xf numFmtId="49" fontId="13" fillId="0" borderId="7" xfId="1" applyNumberFormat="1" applyFont="1" applyFill="1" applyBorder="1" applyAlignment="1">
      <alignment vertical="top" wrapText="1"/>
    </xf>
    <xf numFmtId="0" fontId="9" fillId="0" borderId="2" xfId="1" applyNumberFormat="1" applyFont="1" applyFill="1" applyBorder="1" applyAlignment="1">
      <alignment horizontal="right" wrapText="1" readingOrder="1"/>
    </xf>
    <xf numFmtId="165" fontId="9" fillId="0" borderId="2" xfId="1" applyNumberFormat="1" applyFont="1" applyFill="1" applyBorder="1" applyAlignment="1">
      <alignment horizontal="right" wrapText="1" readingOrder="1"/>
    </xf>
    <xf numFmtId="0" fontId="6" fillId="0" borderId="0" xfId="1" applyNumberFormat="1" applyFont="1" applyFill="1" applyBorder="1" applyAlignment="1">
      <alignment horizontal="left" vertical="top" wrapText="1" readingOrder="1"/>
    </xf>
    <xf numFmtId="0" fontId="1" fillId="0" borderId="0" xfId="0" applyFont="1" applyFill="1" applyBorder="1" applyAlignment="1">
      <alignment readingOrder="1"/>
    </xf>
    <xf numFmtId="0" fontId="1" fillId="0" borderId="13" xfId="0" applyFont="1" applyFill="1" applyBorder="1" applyAlignment="1">
      <alignment readingOrder="1"/>
    </xf>
  </cellXfs>
  <cellStyles count="2">
    <cellStyle name="Normal" xfId="1"/>
    <cellStyle name="Обычный" xfId="0" builtinId="0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0F8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U42"/>
  <sheetViews>
    <sheetView showGridLines="0" workbookViewId="0">
      <pane ySplit="1" topLeftCell="A8" activePane="bottomLeft" state="frozen"/>
      <selection pane="bottomLeft" activeCell="N28" sqref="N28:P28"/>
    </sheetView>
  </sheetViews>
  <sheetFormatPr defaultRowHeight="15" x14ac:dyDescent="0.25"/>
  <cols>
    <col min="1" max="1" width="24" customWidth="1"/>
    <col min="2" max="2" width="10.28515625" customWidth="1"/>
    <col min="3" max="3" width="1.7109375" customWidth="1"/>
    <col min="4" max="4" width="2.85546875" customWidth="1"/>
    <col min="5" max="5" width="1.7109375" customWidth="1"/>
    <col min="6" max="6" width="8.7109375" customWidth="1"/>
    <col min="7" max="7" width="5.42578125" customWidth="1"/>
    <col min="8" max="8" width="1.42578125" customWidth="1"/>
    <col min="9" max="9" width="0.7109375" customWidth="1"/>
    <col min="10" max="10" width="21.42578125" customWidth="1"/>
    <col min="11" max="11" width="3.42578125" customWidth="1"/>
    <col min="12" max="12" width="1.85546875" customWidth="1"/>
    <col min="13" max="13" width="7" customWidth="1"/>
    <col min="14" max="14" width="4" customWidth="1"/>
    <col min="15" max="15" width="1.7109375" customWidth="1"/>
    <col min="16" max="16" width="5.140625" customWidth="1"/>
    <col min="17" max="17" width="10.5703125" customWidth="1"/>
    <col min="18" max="18" width="7" customWidth="1"/>
    <col min="19" max="19" width="2.85546875" customWidth="1"/>
    <col min="20" max="20" width="8.28515625" customWidth="1"/>
    <col min="21" max="21" width="11.5703125" customWidth="1"/>
  </cols>
  <sheetData>
    <row r="1" spans="1:21" ht="12" customHeight="1" x14ac:dyDescent="0.25"/>
    <row r="2" spans="1:21" x14ac:dyDescent="0.25">
      <c r="A2" s="46" t="s">
        <v>0</v>
      </c>
      <c r="B2" s="47"/>
      <c r="C2" s="47"/>
      <c r="D2" s="47"/>
      <c r="E2" s="47"/>
      <c r="F2" s="47"/>
      <c r="G2" s="47"/>
      <c r="H2" s="47"/>
      <c r="I2" s="47"/>
      <c r="J2" s="47"/>
      <c r="K2" s="47"/>
      <c r="L2" s="47"/>
      <c r="M2" s="47"/>
      <c r="N2" s="47"/>
      <c r="O2" s="47"/>
      <c r="P2" s="47"/>
      <c r="Q2" s="47"/>
      <c r="R2" s="48" t="s">
        <v>1</v>
      </c>
      <c r="S2" s="47"/>
      <c r="T2" s="2" t="s">
        <v>1</v>
      </c>
      <c r="U2" s="3" t="s">
        <v>2</v>
      </c>
    </row>
    <row r="3" spans="1:21" ht="16.7" customHeight="1" x14ac:dyDescent="0.25">
      <c r="A3" s="49" t="s">
        <v>3</v>
      </c>
      <c r="B3" s="47"/>
      <c r="C3" s="47"/>
      <c r="D3" s="47"/>
      <c r="E3" s="47"/>
      <c r="F3" s="47"/>
      <c r="G3" s="47"/>
      <c r="H3" s="47"/>
      <c r="I3" s="47"/>
      <c r="J3" s="47"/>
      <c r="K3" s="47"/>
      <c r="L3" s="47"/>
      <c r="M3" s="47"/>
      <c r="N3" s="47"/>
      <c r="O3" s="47"/>
      <c r="P3" s="47"/>
      <c r="Q3" s="47"/>
      <c r="R3" s="50" t="s">
        <v>4</v>
      </c>
      <c r="S3" s="47"/>
      <c r="T3" s="47"/>
      <c r="U3" s="5" t="s">
        <v>5</v>
      </c>
    </row>
    <row r="4" spans="1:21" ht="14.25" customHeight="1" x14ac:dyDescent="0.25">
      <c r="A4" s="49" t="s">
        <v>73</v>
      </c>
      <c r="B4" s="47"/>
      <c r="C4" s="47"/>
      <c r="D4" s="47"/>
      <c r="E4" s="47"/>
      <c r="F4" s="47"/>
      <c r="G4" s="47"/>
      <c r="H4" s="47"/>
      <c r="I4" s="47"/>
      <c r="J4" s="47"/>
      <c r="K4" s="47"/>
      <c r="L4" s="47"/>
      <c r="M4" s="47"/>
      <c r="N4" s="47"/>
      <c r="O4" s="47"/>
      <c r="P4" s="47"/>
      <c r="Q4" s="47"/>
      <c r="R4" s="50" t="s">
        <v>6</v>
      </c>
      <c r="S4" s="47"/>
      <c r="T4" s="47"/>
      <c r="U4" s="6">
        <v>43101</v>
      </c>
    </row>
    <row r="5" spans="1:21" ht="18" customHeight="1" x14ac:dyDescent="0.25">
      <c r="A5" s="54" t="s">
        <v>69</v>
      </c>
      <c r="B5" s="47"/>
      <c r="C5" s="47"/>
      <c r="D5" s="47"/>
      <c r="E5" s="47"/>
      <c r="F5" s="47"/>
      <c r="G5" s="47"/>
      <c r="H5" s="47"/>
      <c r="I5" s="47"/>
      <c r="J5" s="47"/>
      <c r="K5" s="47"/>
      <c r="L5" s="47"/>
      <c r="M5" s="47"/>
      <c r="N5" s="55" t="s">
        <v>1</v>
      </c>
      <c r="O5" s="47"/>
      <c r="P5" s="47"/>
      <c r="Q5" s="7" t="s">
        <v>1</v>
      </c>
      <c r="R5" s="55" t="s">
        <v>8</v>
      </c>
      <c r="S5" s="47"/>
      <c r="T5" s="47"/>
      <c r="U5" s="30" t="s">
        <v>71</v>
      </c>
    </row>
    <row r="6" spans="1:21" x14ac:dyDescent="0.25">
      <c r="A6" s="56" t="s">
        <v>9</v>
      </c>
      <c r="B6" s="47"/>
      <c r="C6" s="47"/>
      <c r="D6" s="47"/>
      <c r="E6" s="47"/>
      <c r="F6" s="47"/>
      <c r="G6" s="47"/>
      <c r="H6" s="47"/>
      <c r="I6" s="47"/>
      <c r="J6" s="47"/>
      <c r="K6" s="47"/>
      <c r="L6" s="47"/>
      <c r="M6" s="47"/>
      <c r="N6" s="50" t="s">
        <v>1</v>
      </c>
      <c r="O6" s="47"/>
      <c r="P6" s="47"/>
      <c r="Q6" s="4" t="s">
        <v>1</v>
      </c>
      <c r="R6" s="50" t="s">
        <v>10</v>
      </c>
      <c r="S6" s="47"/>
      <c r="T6" s="47"/>
      <c r="U6" s="8">
        <v>6125023660</v>
      </c>
    </row>
    <row r="7" spans="1:21" ht="11.85" customHeight="1" x14ac:dyDescent="0.25">
      <c r="A7" s="51" t="s">
        <v>11</v>
      </c>
      <c r="B7" s="47"/>
      <c r="C7" s="47"/>
      <c r="D7" s="47"/>
      <c r="E7" s="47"/>
      <c r="F7" s="47"/>
      <c r="G7" s="52"/>
      <c r="H7" s="47"/>
      <c r="I7" s="47"/>
      <c r="J7" s="47"/>
      <c r="K7" s="47"/>
      <c r="L7" s="47"/>
      <c r="M7" s="47"/>
      <c r="N7" s="47"/>
      <c r="O7" s="47"/>
      <c r="P7" s="47"/>
      <c r="Q7" s="47"/>
      <c r="R7" s="50" t="s">
        <v>12</v>
      </c>
      <c r="S7" s="47"/>
      <c r="T7" s="47"/>
      <c r="U7" s="8">
        <v>951</v>
      </c>
    </row>
    <row r="8" spans="1:21" ht="15.4" customHeight="1" x14ac:dyDescent="0.25">
      <c r="A8" s="51" t="s">
        <v>13</v>
      </c>
      <c r="B8" s="47"/>
      <c r="C8" s="47"/>
      <c r="D8" s="47"/>
      <c r="E8" s="47"/>
      <c r="F8" s="47"/>
      <c r="G8" s="53" t="s">
        <v>70</v>
      </c>
      <c r="H8" s="47"/>
      <c r="I8" s="47"/>
      <c r="J8" s="47"/>
      <c r="K8" s="47"/>
      <c r="L8" s="47"/>
      <c r="M8" s="47"/>
      <c r="N8" s="47"/>
      <c r="O8" s="47"/>
      <c r="P8" s="47"/>
      <c r="Q8" s="47"/>
      <c r="R8" s="50" t="s">
        <v>14</v>
      </c>
      <c r="S8" s="47"/>
      <c r="T8" s="47"/>
      <c r="U8" s="8">
        <v>60641415</v>
      </c>
    </row>
    <row r="9" spans="1:21" x14ac:dyDescent="0.25">
      <c r="A9" s="51" t="s">
        <v>15</v>
      </c>
      <c r="B9" s="47"/>
      <c r="C9" s="47"/>
      <c r="D9" s="47"/>
      <c r="E9" s="47"/>
      <c r="F9" s="47"/>
      <c r="G9" s="52" t="s">
        <v>16</v>
      </c>
      <c r="H9" s="47"/>
      <c r="I9" s="47"/>
      <c r="J9" s="47"/>
      <c r="K9" s="47"/>
      <c r="L9" s="47"/>
      <c r="M9" s="47"/>
      <c r="N9" s="50" t="s">
        <v>1</v>
      </c>
      <c r="O9" s="47"/>
      <c r="P9" s="47"/>
      <c r="Q9" s="4" t="s">
        <v>1</v>
      </c>
      <c r="R9" s="49" t="s">
        <v>1</v>
      </c>
      <c r="S9" s="47"/>
      <c r="T9" s="9" t="s">
        <v>1</v>
      </c>
      <c r="U9" s="8" t="s">
        <v>1</v>
      </c>
    </row>
    <row r="10" spans="1:21" ht="21" customHeight="1" x14ac:dyDescent="0.25">
      <c r="A10" s="57" t="s">
        <v>1</v>
      </c>
      <c r="B10" s="47"/>
      <c r="C10" s="47"/>
      <c r="D10" s="47"/>
      <c r="E10" s="47"/>
      <c r="F10" s="47"/>
      <c r="G10" s="57" t="s">
        <v>1</v>
      </c>
      <c r="H10" s="47"/>
      <c r="I10" s="47"/>
      <c r="J10" s="47"/>
      <c r="K10" s="47"/>
      <c r="L10" s="47"/>
      <c r="M10" s="47"/>
      <c r="N10" s="50" t="s">
        <v>1</v>
      </c>
      <c r="O10" s="47"/>
      <c r="P10" s="47"/>
      <c r="Q10" s="4" t="s">
        <v>1</v>
      </c>
      <c r="R10" s="58" t="s">
        <v>17</v>
      </c>
      <c r="S10" s="47"/>
      <c r="T10" s="59"/>
      <c r="U10" s="8" t="s">
        <v>18</v>
      </c>
    </row>
    <row r="11" spans="1:21" x14ac:dyDescent="0.25">
      <c r="A11" s="51" t="s">
        <v>19</v>
      </c>
      <c r="B11" s="47"/>
      <c r="C11" s="47"/>
      <c r="D11" s="47"/>
      <c r="E11" s="47"/>
      <c r="F11" s="47"/>
      <c r="N11" s="57" t="s">
        <v>1</v>
      </c>
      <c r="O11" s="47"/>
      <c r="P11" s="47"/>
      <c r="Q11" s="4" t="s">
        <v>1</v>
      </c>
      <c r="R11" s="49" t="s">
        <v>1</v>
      </c>
      <c r="S11" s="47"/>
      <c r="T11" s="9" t="s">
        <v>1</v>
      </c>
      <c r="U11" s="8" t="s">
        <v>1</v>
      </c>
    </row>
    <row r="12" spans="1:21" x14ac:dyDescent="0.25">
      <c r="A12" s="51" t="s">
        <v>20</v>
      </c>
      <c r="B12" s="47"/>
      <c r="C12" s="47"/>
      <c r="D12" s="47"/>
      <c r="E12" s="47"/>
      <c r="F12" s="47"/>
      <c r="G12" s="57" t="s">
        <v>1</v>
      </c>
      <c r="H12" s="47"/>
      <c r="I12" s="47"/>
      <c r="J12" s="47"/>
      <c r="K12" s="47"/>
      <c r="L12" s="47"/>
      <c r="M12" s="47"/>
      <c r="N12" s="57" t="s">
        <v>1</v>
      </c>
      <c r="O12" s="47"/>
      <c r="P12" s="47"/>
      <c r="Q12" s="4" t="s">
        <v>1</v>
      </c>
      <c r="R12" s="49" t="s">
        <v>1</v>
      </c>
      <c r="S12" s="47"/>
      <c r="T12" s="11" t="s">
        <v>21</v>
      </c>
      <c r="U12" s="12" t="s">
        <v>22</v>
      </c>
    </row>
    <row r="13" spans="1:21" ht="9" customHeight="1" x14ac:dyDescent="0.25">
      <c r="A13" s="10" t="s">
        <v>1</v>
      </c>
      <c r="B13" s="10" t="s">
        <v>1</v>
      </c>
      <c r="C13" s="57" t="s">
        <v>1</v>
      </c>
      <c r="D13" s="47"/>
      <c r="E13" s="47"/>
      <c r="F13" s="10" t="s">
        <v>1</v>
      </c>
      <c r="G13" s="57" t="s">
        <v>1</v>
      </c>
      <c r="H13" s="47"/>
      <c r="I13" s="46" t="s">
        <v>1</v>
      </c>
      <c r="J13" s="47"/>
      <c r="K13" s="57" t="s">
        <v>1</v>
      </c>
      <c r="L13" s="47"/>
      <c r="M13" s="47"/>
      <c r="N13" s="57" t="s">
        <v>1</v>
      </c>
      <c r="O13" s="47"/>
      <c r="P13" s="47"/>
      <c r="Q13" s="1" t="s">
        <v>1</v>
      </c>
      <c r="R13" s="46" t="s">
        <v>1</v>
      </c>
      <c r="S13" s="47"/>
      <c r="T13" s="1" t="s">
        <v>1</v>
      </c>
      <c r="U13" s="1" t="s">
        <v>1</v>
      </c>
    </row>
    <row r="14" spans="1:21" ht="24.75" customHeight="1" x14ac:dyDescent="0.25">
      <c r="A14" s="60" t="s">
        <v>23</v>
      </c>
      <c r="B14" s="41"/>
      <c r="C14" s="41"/>
      <c r="D14" s="41"/>
      <c r="E14" s="41"/>
      <c r="F14" s="41"/>
      <c r="G14" s="41"/>
      <c r="H14" s="39"/>
      <c r="I14" s="61" t="s">
        <v>1</v>
      </c>
      <c r="J14" s="39"/>
      <c r="K14" s="60" t="s">
        <v>24</v>
      </c>
      <c r="L14" s="41"/>
      <c r="M14" s="41"/>
      <c r="N14" s="41"/>
      <c r="O14" s="41"/>
      <c r="P14" s="39"/>
      <c r="Q14" s="14" t="s">
        <v>1</v>
      </c>
      <c r="R14" s="60" t="s">
        <v>25</v>
      </c>
      <c r="S14" s="41"/>
      <c r="T14" s="41"/>
      <c r="U14" s="39"/>
    </row>
    <row r="15" spans="1:21" x14ac:dyDescent="0.25">
      <c r="A15" s="15" t="s">
        <v>1</v>
      </c>
      <c r="B15" s="15" t="s">
        <v>1</v>
      </c>
      <c r="C15" s="60" t="s">
        <v>26</v>
      </c>
      <c r="D15" s="41"/>
      <c r="E15" s="41"/>
      <c r="F15" s="41"/>
      <c r="G15" s="41"/>
      <c r="H15" s="39"/>
      <c r="I15" s="65" t="s">
        <v>1</v>
      </c>
      <c r="J15" s="59"/>
      <c r="K15" s="66" t="s">
        <v>1</v>
      </c>
      <c r="L15" s="67"/>
      <c r="M15" s="68"/>
      <c r="N15" s="66" t="s">
        <v>1</v>
      </c>
      <c r="O15" s="67"/>
      <c r="P15" s="68"/>
      <c r="Q15" s="16" t="s">
        <v>1</v>
      </c>
      <c r="R15" s="69" t="s">
        <v>1</v>
      </c>
      <c r="S15" s="68"/>
      <c r="T15" s="60" t="s">
        <v>26</v>
      </c>
      <c r="U15" s="39"/>
    </row>
    <row r="16" spans="1:21" ht="67.5" x14ac:dyDescent="0.25">
      <c r="A16" s="17" t="s">
        <v>27</v>
      </c>
      <c r="B16" s="17" t="s">
        <v>10</v>
      </c>
      <c r="C16" s="62" t="s">
        <v>28</v>
      </c>
      <c r="D16" s="63"/>
      <c r="E16" s="64"/>
      <c r="F16" s="17" t="s">
        <v>14</v>
      </c>
      <c r="G16" s="62" t="s">
        <v>29</v>
      </c>
      <c r="H16" s="64"/>
      <c r="I16" s="62" t="s">
        <v>30</v>
      </c>
      <c r="J16" s="64"/>
      <c r="K16" s="62" t="s">
        <v>31</v>
      </c>
      <c r="L16" s="63"/>
      <c r="M16" s="64"/>
      <c r="N16" s="62" t="s">
        <v>32</v>
      </c>
      <c r="O16" s="63"/>
      <c r="P16" s="64"/>
      <c r="Q16" s="17" t="s">
        <v>33</v>
      </c>
      <c r="R16" s="62" t="s">
        <v>10</v>
      </c>
      <c r="S16" s="64"/>
      <c r="T16" s="17" t="s">
        <v>28</v>
      </c>
      <c r="U16" s="17" t="s">
        <v>14</v>
      </c>
    </row>
    <row r="17" spans="1:21" x14ac:dyDescent="0.25">
      <c r="A17" s="13" t="s">
        <v>34</v>
      </c>
      <c r="B17" s="13" t="s">
        <v>35</v>
      </c>
      <c r="C17" s="60" t="s">
        <v>36</v>
      </c>
      <c r="D17" s="41"/>
      <c r="E17" s="39"/>
      <c r="F17" s="13" t="s">
        <v>37</v>
      </c>
      <c r="G17" s="60" t="s">
        <v>38</v>
      </c>
      <c r="H17" s="39"/>
      <c r="I17" s="60" t="s">
        <v>39</v>
      </c>
      <c r="J17" s="39"/>
      <c r="K17" s="60" t="s">
        <v>40</v>
      </c>
      <c r="L17" s="41"/>
      <c r="M17" s="39"/>
      <c r="N17" s="60" t="s">
        <v>41</v>
      </c>
      <c r="O17" s="41"/>
      <c r="P17" s="39"/>
      <c r="Q17" s="13" t="s">
        <v>42</v>
      </c>
      <c r="R17" s="60" t="s">
        <v>43</v>
      </c>
      <c r="S17" s="39"/>
      <c r="T17" s="13" t="s">
        <v>44</v>
      </c>
      <c r="U17" s="13" t="s">
        <v>45</v>
      </c>
    </row>
    <row r="18" spans="1:21" ht="15.75" x14ac:dyDescent="0.25">
      <c r="A18" s="18" t="s">
        <v>46</v>
      </c>
      <c r="B18" s="19" t="s">
        <v>47</v>
      </c>
      <c r="C18" s="38" t="s">
        <v>48</v>
      </c>
      <c r="D18" s="41"/>
      <c r="E18" s="39"/>
      <c r="F18" s="19" t="s">
        <v>49</v>
      </c>
      <c r="G18" s="38" t="s">
        <v>50</v>
      </c>
      <c r="H18" s="39"/>
      <c r="I18" s="43" t="s">
        <v>75</v>
      </c>
      <c r="J18" s="44"/>
      <c r="K18" s="40" t="s">
        <v>51</v>
      </c>
      <c r="L18" s="41"/>
      <c r="M18" s="39"/>
      <c r="N18" s="42">
        <v>69300</v>
      </c>
      <c r="O18" s="41"/>
      <c r="P18" s="39"/>
      <c r="Q18" s="19" t="s">
        <v>52</v>
      </c>
      <c r="R18" s="38" t="s">
        <v>53</v>
      </c>
      <c r="S18" s="39"/>
      <c r="T18" s="19" t="s">
        <v>54</v>
      </c>
      <c r="U18" s="19" t="s">
        <v>55</v>
      </c>
    </row>
    <row r="19" spans="1:21" ht="15.75" x14ac:dyDescent="0.25">
      <c r="A19" s="18" t="s">
        <v>46</v>
      </c>
      <c r="B19" s="19" t="s">
        <v>47</v>
      </c>
      <c r="C19" s="38" t="s">
        <v>48</v>
      </c>
      <c r="D19" s="41"/>
      <c r="E19" s="39"/>
      <c r="F19" s="19" t="s">
        <v>49</v>
      </c>
      <c r="G19" s="38" t="s">
        <v>50</v>
      </c>
      <c r="H19" s="39"/>
      <c r="I19" s="43" t="s">
        <v>76</v>
      </c>
      <c r="J19" s="44"/>
      <c r="K19" s="40" t="s">
        <v>51</v>
      </c>
      <c r="L19" s="41"/>
      <c r="M19" s="39"/>
      <c r="N19" s="42">
        <v>200</v>
      </c>
      <c r="O19" s="41"/>
      <c r="P19" s="39"/>
      <c r="Q19" s="19" t="s">
        <v>52</v>
      </c>
      <c r="R19" s="38" t="s">
        <v>53</v>
      </c>
      <c r="S19" s="39"/>
      <c r="T19" s="19" t="s">
        <v>54</v>
      </c>
      <c r="U19" s="19" t="s">
        <v>55</v>
      </c>
    </row>
    <row r="20" spans="1:21" ht="15.75" x14ac:dyDescent="0.25">
      <c r="A20" s="18" t="s">
        <v>46</v>
      </c>
      <c r="B20" s="19">
        <v>6163000000</v>
      </c>
      <c r="C20" s="38">
        <v>804</v>
      </c>
      <c r="D20" s="41"/>
      <c r="E20" s="39"/>
      <c r="F20" s="19" t="s">
        <v>49</v>
      </c>
      <c r="G20" s="38" t="s">
        <v>50</v>
      </c>
      <c r="H20" s="39"/>
      <c r="I20" s="45" t="s">
        <v>77</v>
      </c>
      <c r="J20" s="44"/>
      <c r="K20" s="40" t="s">
        <v>51</v>
      </c>
      <c r="L20" s="41"/>
      <c r="M20" s="39"/>
      <c r="N20" s="42">
        <v>7418800</v>
      </c>
      <c r="O20" s="41"/>
      <c r="P20" s="39"/>
      <c r="Q20" s="19" t="s">
        <v>52</v>
      </c>
      <c r="R20" s="38" t="s">
        <v>53</v>
      </c>
      <c r="S20" s="39"/>
      <c r="T20" s="19" t="s">
        <v>54</v>
      </c>
      <c r="U20" s="19" t="s">
        <v>55</v>
      </c>
    </row>
    <row r="21" spans="1:21" s="31" customFormat="1" ht="15.75" x14ac:dyDescent="0.25">
      <c r="A21" s="18" t="s">
        <v>46</v>
      </c>
      <c r="B21" s="33">
        <v>6125000000</v>
      </c>
      <c r="C21" s="38">
        <v>904</v>
      </c>
      <c r="D21" s="41"/>
      <c r="E21" s="39"/>
      <c r="F21" s="33">
        <v>60641000</v>
      </c>
      <c r="G21" s="43" t="s">
        <v>82</v>
      </c>
      <c r="H21" s="44"/>
      <c r="I21" s="45" t="s">
        <v>85</v>
      </c>
      <c r="J21" s="44"/>
      <c r="K21" s="40" t="s">
        <v>51</v>
      </c>
      <c r="L21" s="41"/>
      <c r="M21" s="39"/>
      <c r="N21" s="42">
        <v>1509444</v>
      </c>
      <c r="O21" s="41"/>
      <c r="P21" s="39"/>
      <c r="Q21" s="33" t="s">
        <v>52</v>
      </c>
      <c r="R21" s="38" t="s">
        <v>53</v>
      </c>
      <c r="S21" s="39"/>
      <c r="T21" s="33" t="s">
        <v>54</v>
      </c>
      <c r="U21" s="33" t="s">
        <v>55</v>
      </c>
    </row>
    <row r="22" spans="1:21" s="31" customFormat="1" ht="15.75" x14ac:dyDescent="0.25">
      <c r="A22" s="18" t="s">
        <v>46</v>
      </c>
      <c r="B22" s="33">
        <v>6125000000</v>
      </c>
      <c r="C22" s="38">
        <v>904</v>
      </c>
      <c r="D22" s="41"/>
      <c r="E22" s="39"/>
      <c r="F22" s="33">
        <v>60641000</v>
      </c>
      <c r="G22" s="43" t="s">
        <v>82</v>
      </c>
      <c r="H22" s="44"/>
      <c r="I22" s="45" t="s">
        <v>86</v>
      </c>
      <c r="J22" s="44"/>
      <c r="K22" s="40" t="s">
        <v>51</v>
      </c>
      <c r="L22" s="41"/>
      <c r="M22" s="39"/>
      <c r="N22" s="42">
        <v>19150000</v>
      </c>
      <c r="O22" s="41"/>
      <c r="P22" s="39"/>
      <c r="Q22" s="33" t="s">
        <v>52</v>
      </c>
      <c r="R22" s="38" t="s">
        <v>53</v>
      </c>
      <c r="S22" s="39"/>
      <c r="T22" s="33" t="s">
        <v>54</v>
      </c>
      <c r="U22" s="33" t="s">
        <v>55</v>
      </c>
    </row>
    <row r="23" spans="1:21" x14ac:dyDescent="0.25">
      <c r="A23" s="20" t="s">
        <v>56</v>
      </c>
      <c r="B23" s="19"/>
      <c r="C23" s="38" t="s">
        <v>57</v>
      </c>
      <c r="D23" s="41"/>
      <c r="E23" s="39"/>
      <c r="F23" s="19" t="s">
        <v>57</v>
      </c>
      <c r="G23" s="38" t="s">
        <v>57</v>
      </c>
      <c r="H23" s="39"/>
      <c r="I23" s="43" t="s">
        <v>57</v>
      </c>
      <c r="J23" s="44"/>
      <c r="K23" s="40" t="s">
        <v>51</v>
      </c>
      <c r="L23" s="41"/>
      <c r="M23" s="39"/>
      <c r="N23" s="42">
        <f>SUM(N18:P22)</f>
        <v>28147744</v>
      </c>
      <c r="O23" s="41"/>
      <c r="P23" s="39"/>
      <c r="Q23" s="19" t="s">
        <v>57</v>
      </c>
      <c r="R23" s="38"/>
      <c r="S23" s="39"/>
      <c r="T23" s="19"/>
      <c r="U23" s="19"/>
    </row>
    <row r="24" spans="1:21" ht="19.5" x14ac:dyDescent="0.25">
      <c r="A24" s="20" t="s">
        <v>58</v>
      </c>
      <c r="B24" s="19"/>
      <c r="C24" s="38" t="s">
        <v>1</v>
      </c>
      <c r="D24" s="41"/>
      <c r="E24" s="39"/>
      <c r="F24" s="19" t="s">
        <v>49</v>
      </c>
      <c r="G24" s="38" t="s">
        <v>50</v>
      </c>
      <c r="H24" s="39"/>
      <c r="I24" s="43" t="s">
        <v>18</v>
      </c>
      <c r="J24" s="44"/>
      <c r="K24" s="40" t="s">
        <v>51</v>
      </c>
      <c r="L24" s="41"/>
      <c r="M24" s="39"/>
      <c r="N24" s="42">
        <f>SUM(N18:P20)</f>
        <v>7488300</v>
      </c>
      <c r="O24" s="41"/>
      <c r="P24" s="39"/>
      <c r="Q24" s="19" t="s">
        <v>57</v>
      </c>
      <c r="R24" s="38"/>
      <c r="S24" s="39"/>
      <c r="T24" s="19"/>
      <c r="U24" s="19"/>
    </row>
    <row r="25" spans="1:21" s="31" customFormat="1" ht="15.75" x14ac:dyDescent="0.25">
      <c r="A25" s="20"/>
      <c r="B25" s="33"/>
      <c r="C25" s="38" t="s">
        <v>1</v>
      </c>
      <c r="D25" s="41"/>
      <c r="E25" s="39"/>
      <c r="F25" s="33">
        <v>60641000</v>
      </c>
      <c r="G25" s="43" t="s">
        <v>82</v>
      </c>
      <c r="H25" s="44"/>
      <c r="I25" s="43" t="s">
        <v>18</v>
      </c>
      <c r="J25" s="44"/>
      <c r="K25" s="40" t="s">
        <v>51</v>
      </c>
      <c r="L25" s="41"/>
      <c r="M25" s="39"/>
      <c r="N25" s="42">
        <f>SUM(N21:P22)</f>
        <v>20659444</v>
      </c>
      <c r="O25" s="41"/>
      <c r="P25" s="39"/>
      <c r="Q25" s="33" t="s">
        <v>57</v>
      </c>
      <c r="R25" s="38"/>
      <c r="S25" s="39"/>
      <c r="T25" s="33"/>
      <c r="U25" s="33"/>
    </row>
    <row r="26" spans="1:21" x14ac:dyDescent="0.25">
      <c r="A26" s="20" t="s">
        <v>59</v>
      </c>
      <c r="B26" s="19"/>
      <c r="C26" s="38" t="s">
        <v>1</v>
      </c>
      <c r="D26" s="41"/>
      <c r="E26" s="39"/>
      <c r="F26" s="19" t="s">
        <v>1</v>
      </c>
      <c r="G26" s="38" t="s">
        <v>1</v>
      </c>
      <c r="H26" s="39"/>
      <c r="I26" s="43" t="s">
        <v>1</v>
      </c>
      <c r="J26" s="44"/>
      <c r="K26" s="40" t="s">
        <v>51</v>
      </c>
      <c r="L26" s="41"/>
      <c r="M26" s="39"/>
      <c r="N26" s="42">
        <f>SUM(N27:P31)</f>
        <v>28147744</v>
      </c>
      <c r="O26" s="41"/>
      <c r="P26" s="39"/>
      <c r="Q26" s="19" t="s">
        <v>1</v>
      </c>
      <c r="R26" s="38"/>
      <c r="S26" s="39"/>
      <c r="T26" s="19"/>
      <c r="U26" s="19"/>
    </row>
    <row r="27" spans="1:21" ht="15.75" customHeight="1" x14ac:dyDescent="0.25">
      <c r="A27" s="20" t="s">
        <v>1</v>
      </c>
      <c r="B27" s="19"/>
      <c r="C27" s="38" t="s">
        <v>48</v>
      </c>
      <c r="D27" s="41"/>
      <c r="E27" s="39"/>
      <c r="F27" s="19" t="s">
        <v>49</v>
      </c>
      <c r="G27" s="38" t="s">
        <v>50</v>
      </c>
      <c r="H27" s="39"/>
      <c r="I27" s="43" t="s">
        <v>75</v>
      </c>
      <c r="J27" s="44"/>
      <c r="K27" s="40" t="s">
        <v>51</v>
      </c>
      <c r="L27" s="41"/>
      <c r="M27" s="39"/>
      <c r="N27" s="42">
        <v>69300</v>
      </c>
      <c r="O27" s="41"/>
      <c r="P27" s="39"/>
      <c r="Q27" s="19" t="s">
        <v>52</v>
      </c>
      <c r="R27" s="38"/>
      <c r="S27" s="39"/>
      <c r="T27" s="19"/>
      <c r="U27" s="19"/>
    </row>
    <row r="28" spans="1:21" ht="15.75" customHeight="1" x14ac:dyDescent="0.25">
      <c r="A28" s="20" t="s">
        <v>1</v>
      </c>
      <c r="B28" s="19"/>
      <c r="C28" s="38" t="s">
        <v>48</v>
      </c>
      <c r="D28" s="41"/>
      <c r="E28" s="39"/>
      <c r="F28" s="19" t="s">
        <v>49</v>
      </c>
      <c r="G28" s="38" t="s">
        <v>50</v>
      </c>
      <c r="H28" s="39"/>
      <c r="I28" s="43" t="s">
        <v>76</v>
      </c>
      <c r="J28" s="44"/>
      <c r="K28" s="40" t="s">
        <v>51</v>
      </c>
      <c r="L28" s="41"/>
      <c r="M28" s="39"/>
      <c r="N28" s="42">
        <v>200</v>
      </c>
      <c r="O28" s="41"/>
      <c r="P28" s="39"/>
      <c r="Q28" s="19" t="s">
        <v>52</v>
      </c>
      <c r="R28" s="38"/>
      <c r="S28" s="39"/>
      <c r="T28" s="19"/>
      <c r="U28" s="19"/>
    </row>
    <row r="29" spans="1:21" ht="15.75" customHeight="1" x14ac:dyDescent="0.25">
      <c r="A29" s="20" t="s">
        <v>1</v>
      </c>
      <c r="B29" s="19"/>
      <c r="C29" s="38">
        <v>804</v>
      </c>
      <c r="D29" s="41"/>
      <c r="E29" s="39"/>
      <c r="F29" s="19" t="s">
        <v>49</v>
      </c>
      <c r="G29" s="38" t="s">
        <v>50</v>
      </c>
      <c r="H29" s="39"/>
      <c r="I29" s="43" t="s">
        <v>77</v>
      </c>
      <c r="J29" s="44"/>
      <c r="K29" s="40" t="s">
        <v>51</v>
      </c>
      <c r="L29" s="41"/>
      <c r="M29" s="39"/>
      <c r="N29" s="42">
        <v>7418800</v>
      </c>
      <c r="O29" s="41"/>
      <c r="P29" s="39"/>
      <c r="Q29" s="19" t="s">
        <v>52</v>
      </c>
      <c r="R29" s="38"/>
      <c r="S29" s="39"/>
      <c r="T29" s="19"/>
      <c r="U29" s="19"/>
    </row>
    <row r="30" spans="1:21" s="31" customFormat="1" ht="15.75" customHeight="1" x14ac:dyDescent="0.25">
      <c r="A30" s="20"/>
      <c r="B30" s="33"/>
      <c r="C30" s="38">
        <v>904</v>
      </c>
      <c r="D30" s="41"/>
      <c r="E30" s="39"/>
      <c r="F30" s="33">
        <v>60641000</v>
      </c>
      <c r="G30" s="43" t="s">
        <v>82</v>
      </c>
      <c r="H30" s="44"/>
      <c r="I30" s="45" t="s">
        <v>85</v>
      </c>
      <c r="J30" s="44"/>
      <c r="K30" s="40" t="s">
        <v>51</v>
      </c>
      <c r="L30" s="41"/>
      <c r="M30" s="39"/>
      <c r="N30" s="42">
        <v>1509444</v>
      </c>
      <c r="O30" s="41"/>
      <c r="P30" s="39"/>
      <c r="Q30" s="33" t="s">
        <v>52</v>
      </c>
      <c r="R30" s="37"/>
      <c r="S30" s="32"/>
      <c r="T30" s="33"/>
      <c r="U30" s="33"/>
    </row>
    <row r="31" spans="1:21" s="31" customFormat="1" ht="15.75" customHeight="1" x14ac:dyDescent="0.25">
      <c r="A31" s="20"/>
      <c r="B31" s="33"/>
      <c r="C31" s="38">
        <v>904</v>
      </c>
      <c r="D31" s="41"/>
      <c r="E31" s="39"/>
      <c r="F31" s="33">
        <v>60641000</v>
      </c>
      <c r="G31" s="43" t="s">
        <v>82</v>
      </c>
      <c r="H31" s="44"/>
      <c r="I31" s="45" t="s">
        <v>86</v>
      </c>
      <c r="J31" s="44"/>
      <c r="K31" s="40" t="s">
        <v>51</v>
      </c>
      <c r="L31" s="41"/>
      <c r="M31" s="39"/>
      <c r="N31" s="42">
        <v>19150000</v>
      </c>
      <c r="O31" s="41"/>
      <c r="P31" s="39"/>
      <c r="Q31" s="33" t="s">
        <v>52</v>
      </c>
      <c r="R31" s="37"/>
      <c r="S31" s="32"/>
      <c r="T31" s="33"/>
      <c r="U31" s="33"/>
    </row>
    <row r="32" spans="1:21" s="31" customFormat="1" x14ac:dyDescent="0.25">
      <c r="A32" s="20" t="s">
        <v>60</v>
      </c>
      <c r="B32" s="33"/>
      <c r="C32" s="72" t="s">
        <v>1</v>
      </c>
      <c r="D32" s="83"/>
      <c r="E32" s="73"/>
      <c r="F32" s="33" t="s">
        <v>1</v>
      </c>
      <c r="G32" s="72" t="s">
        <v>1</v>
      </c>
      <c r="H32" s="73"/>
      <c r="I32" s="72" t="s">
        <v>1</v>
      </c>
      <c r="J32" s="73"/>
      <c r="K32" s="84" t="s">
        <v>51</v>
      </c>
      <c r="L32" s="85"/>
      <c r="M32" s="86"/>
      <c r="N32" s="84" t="s">
        <v>51</v>
      </c>
      <c r="O32" s="85"/>
      <c r="P32" s="86"/>
      <c r="Q32" s="33" t="s">
        <v>1</v>
      </c>
      <c r="R32" s="72"/>
      <c r="S32" s="73"/>
      <c r="T32" s="33"/>
      <c r="U32" s="33"/>
    </row>
    <row r="33" spans="1:18" s="31" customFormat="1" ht="6.75" customHeight="1" x14ac:dyDescent="0.25"/>
    <row r="34" spans="1:18" x14ac:dyDescent="0.25">
      <c r="A34" s="21"/>
      <c r="B34" s="74" t="s">
        <v>1</v>
      </c>
      <c r="C34" s="47"/>
      <c r="D34" s="47"/>
      <c r="E34" s="75" t="s">
        <v>67</v>
      </c>
      <c r="F34" s="76"/>
      <c r="G34" s="76"/>
    </row>
    <row r="35" spans="1:18" x14ac:dyDescent="0.25">
      <c r="A35" s="21" t="s">
        <v>61</v>
      </c>
      <c r="B35" s="63"/>
      <c r="C35" s="63"/>
      <c r="D35" s="63"/>
      <c r="E35" s="77"/>
      <c r="F35" s="77"/>
      <c r="G35" s="77"/>
      <c r="J35" s="78" t="s">
        <v>62</v>
      </c>
      <c r="K35" s="47"/>
      <c r="L35" s="79" t="s">
        <v>1</v>
      </c>
      <c r="M35" s="74" t="s">
        <v>1</v>
      </c>
      <c r="N35" s="47"/>
      <c r="O35" s="79" t="s">
        <v>1</v>
      </c>
      <c r="P35" s="75" t="s">
        <v>68</v>
      </c>
      <c r="Q35" s="76"/>
      <c r="R35" s="76"/>
    </row>
    <row r="36" spans="1:18" ht="15" customHeight="1" x14ac:dyDescent="0.25">
      <c r="A36" s="80" t="s">
        <v>1</v>
      </c>
      <c r="B36" s="70" t="s">
        <v>63</v>
      </c>
      <c r="C36" s="81"/>
      <c r="D36" s="81"/>
      <c r="E36" s="70" t="s">
        <v>64</v>
      </c>
      <c r="F36" s="67"/>
      <c r="G36" s="67"/>
      <c r="J36" s="47"/>
      <c r="K36" s="47"/>
      <c r="L36" s="47"/>
      <c r="M36" s="63"/>
      <c r="N36" s="63"/>
      <c r="O36" s="47"/>
      <c r="P36" s="77"/>
      <c r="Q36" s="77"/>
      <c r="R36" s="77"/>
    </row>
    <row r="37" spans="1:18" ht="8.85" customHeight="1" x14ac:dyDescent="0.25">
      <c r="A37" s="47"/>
      <c r="B37" s="47"/>
      <c r="C37" s="47"/>
      <c r="D37" s="47"/>
      <c r="E37" s="47"/>
      <c r="F37" s="47"/>
      <c r="G37" s="47"/>
      <c r="J37" s="80" t="s">
        <v>1</v>
      </c>
      <c r="K37" s="47"/>
      <c r="L37" s="79" t="s">
        <v>1</v>
      </c>
      <c r="M37" s="82" t="s">
        <v>63</v>
      </c>
      <c r="N37" s="47"/>
      <c r="O37" s="79" t="s">
        <v>1</v>
      </c>
      <c r="P37" s="70" t="s">
        <v>64</v>
      </c>
      <c r="Q37" s="67"/>
      <c r="R37" s="67"/>
    </row>
    <row r="38" spans="1:18" ht="0" hidden="1" customHeight="1" x14ac:dyDescent="0.25">
      <c r="J38" s="47"/>
      <c r="K38" s="47"/>
      <c r="L38" s="47"/>
      <c r="M38" s="47"/>
      <c r="N38" s="47"/>
      <c r="O38" s="47"/>
      <c r="P38" s="47"/>
      <c r="Q38" s="47"/>
      <c r="R38" s="47"/>
    </row>
    <row r="39" spans="1:18" ht="1.5" customHeight="1" x14ac:dyDescent="0.25">
      <c r="J39" s="47"/>
      <c r="K39" s="47"/>
      <c r="L39" s="47"/>
      <c r="M39" s="47"/>
      <c r="N39" s="47"/>
      <c r="O39" s="47"/>
      <c r="P39" s="47"/>
      <c r="Q39" s="47"/>
      <c r="R39" s="47"/>
    </row>
    <row r="40" spans="1:18" ht="0" hidden="1" customHeight="1" x14ac:dyDescent="0.25"/>
    <row r="41" spans="1:18" ht="1.9" customHeight="1" x14ac:dyDescent="0.25"/>
    <row r="42" spans="1:18" ht="16.5" customHeight="1" x14ac:dyDescent="0.25">
      <c r="A42" s="71" t="s">
        <v>78</v>
      </c>
      <c r="B42" s="47"/>
      <c r="C42" s="47"/>
    </row>
  </sheetData>
  <mergeCells count="165">
    <mergeCell ref="P37:R39"/>
    <mergeCell ref="A42:C42"/>
    <mergeCell ref="R32:S32"/>
    <mergeCell ref="B34:D35"/>
    <mergeCell ref="E34:G35"/>
    <mergeCell ref="J35:K36"/>
    <mergeCell ref="L35:L36"/>
    <mergeCell ref="M35:N36"/>
    <mergeCell ref="O35:O36"/>
    <mergeCell ref="P35:R36"/>
    <mergeCell ref="A36:A37"/>
    <mergeCell ref="B36:D37"/>
    <mergeCell ref="E36:G37"/>
    <mergeCell ref="J37:K39"/>
    <mergeCell ref="L37:L39"/>
    <mergeCell ref="M37:N39"/>
    <mergeCell ref="O37:O39"/>
    <mergeCell ref="C32:E32"/>
    <mergeCell ref="G32:H32"/>
    <mergeCell ref="I32:J32"/>
    <mergeCell ref="K32:M32"/>
    <mergeCell ref="N32:P32"/>
    <mergeCell ref="G26:H26"/>
    <mergeCell ref="I26:J26"/>
    <mergeCell ref="K26:M26"/>
    <mergeCell ref="N26:P26"/>
    <mergeCell ref="R28:S28"/>
    <mergeCell ref="C29:E29"/>
    <mergeCell ref="G29:H29"/>
    <mergeCell ref="I29:J29"/>
    <mergeCell ref="K29:M29"/>
    <mergeCell ref="N29:P29"/>
    <mergeCell ref="R29:S29"/>
    <mergeCell ref="C28:E28"/>
    <mergeCell ref="G28:H28"/>
    <mergeCell ref="I28:J28"/>
    <mergeCell ref="K28:M28"/>
    <mergeCell ref="N28:P28"/>
    <mergeCell ref="R23:S23"/>
    <mergeCell ref="C24:E24"/>
    <mergeCell ref="G24:H24"/>
    <mergeCell ref="I24:J24"/>
    <mergeCell ref="K24:M24"/>
    <mergeCell ref="N24:P24"/>
    <mergeCell ref="R24:S24"/>
    <mergeCell ref="C23:E23"/>
    <mergeCell ref="G23:H23"/>
    <mergeCell ref="I23:J23"/>
    <mergeCell ref="K23:M23"/>
    <mergeCell ref="N23:P23"/>
    <mergeCell ref="R19:S19"/>
    <mergeCell ref="C20:E20"/>
    <mergeCell ref="G20:H20"/>
    <mergeCell ref="I20:J20"/>
    <mergeCell ref="K20:M20"/>
    <mergeCell ref="N20:P20"/>
    <mergeCell ref="R20:S20"/>
    <mergeCell ref="C19:E19"/>
    <mergeCell ref="G19:H19"/>
    <mergeCell ref="I19:J19"/>
    <mergeCell ref="K19:M19"/>
    <mergeCell ref="N19:P19"/>
    <mergeCell ref="R17:S17"/>
    <mergeCell ref="C18:E18"/>
    <mergeCell ref="G18:H18"/>
    <mergeCell ref="I18:J18"/>
    <mergeCell ref="K18:M18"/>
    <mergeCell ref="N18:P18"/>
    <mergeCell ref="R18:S18"/>
    <mergeCell ref="C17:E17"/>
    <mergeCell ref="G17:H17"/>
    <mergeCell ref="I17:J17"/>
    <mergeCell ref="K17:M17"/>
    <mergeCell ref="N17:P17"/>
    <mergeCell ref="T15:U15"/>
    <mergeCell ref="C16:E16"/>
    <mergeCell ref="G16:H16"/>
    <mergeCell ref="I16:J16"/>
    <mergeCell ref="K16:M16"/>
    <mergeCell ref="N16:P16"/>
    <mergeCell ref="R16:S16"/>
    <mergeCell ref="C15:H15"/>
    <mergeCell ref="I15:J15"/>
    <mergeCell ref="K15:M15"/>
    <mergeCell ref="N15:P15"/>
    <mergeCell ref="R15:S15"/>
    <mergeCell ref="R13:S13"/>
    <mergeCell ref="A14:H14"/>
    <mergeCell ref="I14:J14"/>
    <mergeCell ref="K14:P14"/>
    <mergeCell ref="R14:U14"/>
    <mergeCell ref="C13:E13"/>
    <mergeCell ref="G13:H13"/>
    <mergeCell ref="I13:J13"/>
    <mergeCell ref="K13:M13"/>
    <mergeCell ref="N13:P13"/>
    <mergeCell ref="A11:F11"/>
    <mergeCell ref="N11:P11"/>
    <mergeCell ref="R11:S11"/>
    <mergeCell ref="A12:F12"/>
    <mergeCell ref="G12:M12"/>
    <mergeCell ref="N12:P12"/>
    <mergeCell ref="R12:S12"/>
    <mergeCell ref="A9:F9"/>
    <mergeCell ref="G9:M9"/>
    <mergeCell ref="N9:P9"/>
    <mergeCell ref="R9:S9"/>
    <mergeCell ref="A10:F10"/>
    <mergeCell ref="G10:M10"/>
    <mergeCell ref="N10:P10"/>
    <mergeCell ref="R10:T10"/>
    <mergeCell ref="A8:F8"/>
    <mergeCell ref="G8:Q8"/>
    <mergeCell ref="R8:T8"/>
    <mergeCell ref="A5:M5"/>
    <mergeCell ref="N5:P5"/>
    <mergeCell ref="R5:T5"/>
    <mergeCell ref="A6:M6"/>
    <mergeCell ref="N6:P6"/>
    <mergeCell ref="R6:T6"/>
    <mergeCell ref="A2:Q2"/>
    <mergeCell ref="R2:S2"/>
    <mergeCell ref="A3:Q3"/>
    <mergeCell ref="R3:T3"/>
    <mergeCell ref="A4:Q4"/>
    <mergeCell ref="R4:T4"/>
    <mergeCell ref="A7:F7"/>
    <mergeCell ref="G7:Q7"/>
    <mergeCell ref="R7:T7"/>
    <mergeCell ref="C21:E21"/>
    <mergeCell ref="G21:H21"/>
    <mergeCell ref="I21:J21"/>
    <mergeCell ref="K21:M21"/>
    <mergeCell ref="N21:P21"/>
    <mergeCell ref="R21:S21"/>
    <mergeCell ref="C22:E22"/>
    <mergeCell ref="G22:H22"/>
    <mergeCell ref="I22:J22"/>
    <mergeCell ref="K22:M22"/>
    <mergeCell ref="N22:P22"/>
    <mergeCell ref="R22:S22"/>
    <mergeCell ref="R25:S25"/>
    <mergeCell ref="K31:M31"/>
    <mergeCell ref="N31:P31"/>
    <mergeCell ref="C30:E30"/>
    <mergeCell ref="C31:E31"/>
    <mergeCell ref="C25:E25"/>
    <mergeCell ref="G25:H25"/>
    <mergeCell ref="I25:J25"/>
    <mergeCell ref="K25:M25"/>
    <mergeCell ref="N25:P25"/>
    <mergeCell ref="I30:J30"/>
    <mergeCell ref="I31:J31"/>
    <mergeCell ref="G30:H30"/>
    <mergeCell ref="K30:M30"/>
    <mergeCell ref="N30:P30"/>
    <mergeCell ref="G31:H31"/>
    <mergeCell ref="R26:S26"/>
    <mergeCell ref="C27:E27"/>
    <mergeCell ref="G27:H27"/>
    <mergeCell ref="I27:J27"/>
    <mergeCell ref="K27:M27"/>
    <mergeCell ref="N27:P27"/>
    <mergeCell ref="R27:S27"/>
    <mergeCell ref="C26:E26"/>
  </mergeCells>
  <pageMargins left="0.39370078740157499" right="0.39370078740157499" top="0.39370078740157499" bottom="0.40481181102362201" header="0.39370078740157499" footer="0.39370078740157499"/>
  <pageSetup paperSize="9" orientation="landscape" horizontalDpi="300" verticalDpi="300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U40"/>
  <sheetViews>
    <sheetView showGridLines="0" workbookViewId="0">
      <pane ySplit="1" topLeftCell="A35" activePane="bottomLeft" state="frozen"/>
      <selection pane="bottomLeft" activeCell="A46" sqref="A46:CU130"/>
    </sheetView>
  </sheetViews>
  <sheetFormatPr defaultRowHeight="15" x14ac:dyDescent="0.25"/>
  <cols>
    <col min="1" max="1" width="24" customWidth="1"/>
    <col min="2" max="2" width="10.28515625" customWidth="1"/>
    <col min="3" max="3" width="1.7109375" customWidth="1"/>
    <col min="4" max="4" width="2.85546875" customWidth="1"/>
    <col min="5" max="5" width="1.7109375" customWidth="1"/>
    <col min="6" max="6" width="8.7109375" customWidth="1"/>
    <col min="7" max="7" width="5.42578125" customWidth="1"/>
    <col min="8" max="8" width="1.42578125" customWidth="1"/>
    <col min="9" max="9" width="0.7109375" customWidth="1"/>
    <col min="10" max="10" width="21.42578125" customWidth="1"/>
    <col min="11" max="11" width="3.42578125" customWidth="1"/>
    <col min="12" max="12" width="1.85546875" customWidth="1"/>
    <col min="13" max="13" width="7.28515625" customWidth="1"/>
    <col min="14" max="14" width="4" customWidth="1"/>
    <col min="15" max="15" width="1.7109375" customWidth="1"/>
    <col min="16" max="16" width="8.5703125" customWidth="1"/>
    <col min="17" max="17" width="10.5703125" customWidth="1"/>
    <col min="18" max="18" width="7" customWidth="1"/>
    <col min="19" max="19" width="2.85546875" customWidth="1"/>
    <col min="20" max="20" width="8.28515625" customWidth="1"/>
    <col min="21" max="21" width="11.5703125" customWidth="1"/>
  </cols>
  <sheetData>
    <row r="1" spans="1:21" x14ac:dyDescent="0.25">
      <c r="A1" s="46" t="s">
        <v>0</v>
      </c>
      <c r="B1" s="47"/>
      <c r="C1" s="47"/>
      <c r="D1" s="47"/>
      <c r="E1" s="47"/>
      <c r="F1" s="47"/>
      <c r="G1" s="47"/>
      <c r="H1" s="47"/>
      <c r="I1" s="47"/>
      <c r="J1" s="47"/>
      <c r="K1" s="47"/>
      <c r="L1" s="47"/>
      <c r="M1" s="47"/>
      <c r="N1" s="47"/>
      <c r="O1" s="47"/>
      <c r="P1" s="47"/>
      <c r="Q1" s="47"/>
      <c r="R1" s="48" t="s">
        <v>1</v>
      </c>
      <c r="S1" s="47"/>
      <c r="T1" s="2" t="s">
        <v>1</v>
      </c>
      <c r="U1" s="3" t="s">
        <v>2</v>
      </c>
    </row>
    <row r="2" spans="1:21" ht="16.7" customHeight="1" x14ac:dyDescent="0.25">
      <c r="A2" s="49" t="s">
        <v>3</v>
      </c>
      <c r="B2" s="47"/>
      <c r="C2" s="47"/>
      <c r="D2" s="47"/>
      <c r="E2" s="47"/>
      <c r="F2" s="47"/>
      <c r="G2" s="47"/>
      <c r="H2" s="47"/>
      <c r="I2" s="47"/>
      <c r="J2" s="47"/>
      <c r="K2" s="47"/>
      <c r="L2" s="47"/>
      <c r="M2" s="47"/>
      <c r="N2" s="47"/>
      <c r="O2" s="47"/>
      <c r="P2" s="47"/>
      <c r="Q2" s="47"/>
      <c r="R2" s="50" t="s">
        <v>4</v>
      </c>
      <c r="S2" s="47"/>
      <c r="T2" s="47"/>
      <c r="U2" s="5" t="s">
        <v>5</v>
      </c>
    </row>
    <row r="3" spans="1:21" ht="14.25" customHeight="1" x14ac:dyDescent="0.25">
      <c r="A3" s="49" t="s">
        <v>73</v>
      </c>
      <c r="B3" s="47"/>
      <c r="C3" s="47"/>
      <c r="D3" s="47"/>
      <c r="E3" s="47"/>
      <c r="F3" s="47"/>
      <c r="G3" s="47"/>
      <c r="H3" s="47"/>
      <c r="I3" s="47"/>
      <c r="J3" s="47"/>
      <c r="K3" s="47"/>
      <c r="L3" s="47"/>
      <c r="M3" s="47"/>
      <c r="N3" s="47"/>
      <c r="O3" s="47"/>
      <c r="P3" s="47"/>
      <c r="Q3" s="47"/>
      <c r="R3" s="50" t="s">
        <v>6</v>
      </c>
      <c r="S3" s="47"/>
      <c r="T3" s="47"/>
      <c r="U3" s="6">
        <v>43101</v>
      </c>
    </row>
    <row r="4" spans="1:21" ht="46.5" customHeight="1" x14ac:dyDescent="0.25">
      <c r="A4" s="51" t="s">
        <v>7</v>
      </c>
      <c r="B4" s="47"/>
      <c r="C4" s="47"/>
      <c r="D4" s="47"/>
      <c r="E4" s="47"/>
      <c r="F4" s="47"/>
      <c r="G4" s="47"/>
      <c r="H4" s="47"/>
      <c r="I4" s="47"/>
      <c r="J4" s="47"/>
      <c r="K4" s="47"/>
      <c r="L4" s="47"/>
      <c r="M4" s="47"/>
      <c r="N4" s="55" t="s">
        <v>1</v>
      </c>
      <c r="O4" s="47"/>
      <c r="P4" s="47"/>
      <c r="Q4" s="7" t="s">
        <v>1</v>
      </c>
      <c r="R4" s="55" t="s">
        <v>8</v>
      </c>
      <c r="S4" s="47"/>
      <c r="T4" s="47"/>
      <c r="U4" s="30" t="s">
        <v>71</v>
      </c>
    </row>
    <row r="5" spans="1:21" x14ac:dyDescent="0.25">
      <c r="A5" s="56" t="s">
        <v>9</v>
      </c>
      <c r="B5" s="47"/>
      <c r="C5" s="47"/>
      <c r="D5" s="47"/>
      <c r="E5" s="47"/>
      <c r="F5" s="47"/>
      <c r="G5" s="47"/>
      <c r="H5" s="47"/>
      <c r="I5" s="47"/>
      <c r="J5" s="47"/>
      <c r="K5" s="47"/>
      <c r="L5" s="47"/>
      <c r="M5" s="47"/>
      <c r="N5" s="50" t="s">
        <v>1</v>
      </c>
      <c r="O5" s="47"/>
      <c r="P5" s="47"/>
      <c r="Q5" s="4" t="s">
        <v>1</v>
      </c>
      <c r="R5" s="50" t="s">
        <v>10</v>
      </c>
      <c r="S5" s="47"/>
      <c r="T5" s="47"/>
      <c r="U5" s="8">
        <v>6125023660</v>
      </c>
    </row>
    <row r="6" spans="1:21" ht="11.85" customHeight="1" x14ac:dyDescent="0.25">
      <c r="A6" s="51" t="s">
        <v>11</v>
      </c>
      <c r="B6" s="47"/>
      <c r="C6" s="47"/>
      <c r="D6" s="47"/>
      <c r="E6" s="47"/>
      <c r="F6" s="47"/>
      <c r="G6" s="53" t="s">
        <v>72</v>
      </c>
      <c r="H6" s="47"/>
      <c r="I6" s="47"/>
      <c r="J6" s="47"/>
      <c r="K6" s="47"/>
      <c r="L6" s="47"/>
      <c r="M6" s="47"/>
      <c r="N6" s="47"/>
      <c r="O6" s="47"/>
      <c r="P6" s="47"/>
      <c r="Q6" s="47"/>
      <c r="R6" s="50" t="s">
        <v>12</v>
      </c>
      <c r="S6" s="47"/>
      <c r="T6" s="47"/>
      <c r="U6" s="8">
        <v>951</v>
      </c>
    </row>
    <row r="7" spans="1:21" ht="15.4" customHeight="1" x14ac:dyDescent="0.25">
      <c r="A7" s="51" t="s">
        <v>13</v>
      </c>
      <c r="B7" s="47"/>
      <c r="C7" s="47"/>
      <c r="D7" s="47"/>
      <c r="E7" s="47"/>
      <c r="F7" s="47"/>
      <c r="G7" s="53" t="s">
        <v>70</v>
      </c>
      <c r="H7" s="47"/>
      <c r="I7" s="47"/>
      <c r="J7" s="47"/>
      <c r="K7" s="47"/>
      <c r="L7" s="47"/>
      <c r="M7" s="47"/>
      <c r="N7" s="47"/>
      <c r="O7" s="47"/>
      <c r="P7" s="47"/>
      <c r="Q7" s="47"/>
      <c r="R7" s="50" t="s">
        <v>14</v>
      </c>
      <c r="S7" s="47"/>
      <c r="T7" s="47"/>
      <c r="U7" s="8">
        <v>60641415</v>
      </c>
    </row>
    <row r="8" spans="1:21" x14ac:dyDescent="0.25">
      <c r="A8" s="51" t="s">
        <v>15</v>
      </c>
      <c r="B8" s="47"/>
      <c r="C8" s="47"/>
      <c r="D8" s="47"/>
      <c r="E8" s="47"/>
      <c r="F8" s="47"/>
      <c r="G8" s="52" t="s">
        <v>16</v>
      </c>
      <c r="H8" s="47"/>
      <c r="I8" s="47"/>
      <c r="J8" s="47"/>
      <c r="K8" s="47"/>
      <c r="L8" s="47"/>
      <c r="M8" s="47"/>
      <c r="N8" s="50" t="s">
        <v>1</v>
      </c>
      <c r="O8" s="47"/>
      <c r="P8" s="47"/>
      <c r="Q8" s="4" t="s">
        <v>1</v>
      </c>
      <c r="R8" s="49" t="s">
        <v>1</v>
      </c>
      <c r="S8" s="47"/>
      <c r="T8" s="9" t="s">
        <v>1</v>
      </c>
      <c r="U8" s="8" t="s">
        <v>1</v>
      </c>
    </row>
    <row r="9" spans="1:21" ht="18.75" customHeight="1" x14ac:dyDescent="0.25">
      <c r="A9" s="57" t="s">
        <v>1</v>
      </c>
      <c r="B9" s="47"/>
      <c r="C9" s="47"/>
      <c r="D9" s="47"/>
      <c r="E9" s="47"/>
      <c r="F9" s="47"/>
      <c r="G9" s="57" t="s">
        <v>1</v>
      </c>
      <c r="H9" s="47"/>
      <c r="I9" s="47"/>
      <c r="J9" s="47"/>
      <c r="K9" s="47"/>
      <c r="L9" s="47"/>
      <c r="M9" s="47"/>
      <c r="N9" s="50" t="s">
        <v>1</v>
      </c>
      <c r="O9" s="47"/>
      <c r="P9" s="47"/>
      <c r="Q9" s="4" t="s">
        <v>1</v>
      </c>
      <c r="R9" s="58" t="s">
        <v>17</v>
      </c>
      <c r="S9" s="47"/>
      <c r="T9" s="59"/>
      <c r="U9" s="8" t="s">
        <v>65</v>
      </c>
    </row>
    <row r="10" spans="1:21" x14ac:dyDescent="0.25">
      <c r="A10" s="51" t="s">
        <v>19</v>
      </c>
      <c r="B10" s="47"/>
      <c r="C10" s="47"/>
      <c r="D10" s="47"/>
      <c r="E10" s="47"/>
      <c r="F10" s="47"/>
      <c r="N10" s="57" t="s">
        <v>1</v>
      </c>
      <c r="O10" s="47"/>
      <c r="P10" s="47"/>
      <c r="Q10" s="4" t="s">
        <v>1</v>
      </c>
      <c r="R10" s="49" t="s">
        <v>1</v>
      </c>
      <c r="S10" s="47"/>
      <c r="T10" s="9" t="s">
        <v>1</v>
      </c>
      <c r="U10" s="8" t="s">
        <v>1</v>
      </c>
    </row>
    <row r="11" spans="1:21" x14ac:dyDescent="0.25">
      <c r="A11" s="51" t="s">
        <v>20</v>
      </c>
      <c r="B11" s="47"/>
      <c r="C11" s="47"/>
      <c r="D11" s="47"/>
      <c r="E11" s="47"/>
      <c r="F11" s="47"/>
      <c r="G11" s="57" t="s">
        <v>1</v>
      </c>
      <c r="H11" s="47"/>
      <c r="I11" s="47"/>
      <c r="J11" s="47"/>
      <c r="K11" s="47"/>
      <c r="L11" s="47"/>
      <c r="M11" s="47"/>
      <c r="N11" s="57" t="s">
        <v>1</v>
      </c>
      <c r="O11" s="47"/>
      <c r="P11" s="47"/>
      <c r="Q11" s="4" t="s">
        <v>1</v>
      </c>
      <c r="R11" s="49" t="s">
        <v>1</v>
      </c>
      <c r="S11" s="47"/>
      <c r="T11" s="11" t="s">
        <v>21</v>
      </c>
      <c r="U11" s="12" t="s">
        <v>22</v>
      </c>
    </row>
    <row r="12" spans="1:21" ht="9" customHeight="1" x14ac:dyDescent="0.25">
      <c r="A12" s="10" t="s">
        <v>1</v>
      </c>
      <c r="B12" s="10" t="s">
        <v>1</v>
      </c>
      <c r="C12" s="57" t="s">
        <v>1</v>
      </c>
      <c r="D12" s="47"/>
      <c r="E12" s="47"/>
      <c r="F12" s="10" t="s">
        <v>1</v>
      </c>
      <c r="G12" s="57" t="s">
        <v>1</v>
      </c>
      <c r="H12" s="47"/>
      <c r="I12" s="46" t="s">
        <v>1</v>
      </c>
      <c r="J12" s="47"/>
      <c r="K12" s="57" t="s">
        <v>1</v>
      </c>
      <c r="L12" s="47"/>
      <c r="M12" s="47"/>
      <c r="N12" s="57" t="s">
        <v>1</v>
      </c>
      <c r="O12" s="47"/>
      <c r="P12" s="47"/>
      <c r="Q12" s="1" t="s">
        <v>1</v>
      </c>
      <c r="R12" s="46" t="s">
        <v>1</v>
      </c>
      <c r="S12" s="47"/>
      <c r="T12" s="1" t="s">
        <v>1</v>
      </c>
      <c r="U12" s="1" t="s">
        <v>1</v>
      </c>
    </row>
    <row r="13" spans="1:21" ht="20.25" customHeight="1" x14ac:dyDescent="0.25">
      <c r="A13" s="60" t="s">
        <v>23</v>
      </c>
      <c r="B13" s="41"/>
      <c r="C13" s="41"/>
      <c r="D13" s="41"/>
      <c r="E13" s="41"/>
      <c r="F13" s="41"/>
      <c r="G13" s="41"/>
      <c r="H13" s="39"/>
      <c r="I13" s="61" t="s">
        <v>1</v>
      </c>
      <c r="J13" s="39"/>
      <c r="K13" s="60" t="s">
        <v>24</v>
      </c>
      <c r="L13" s="41"/>
      <c r="M13" s="41"/>
      <c r="N13" s="41"/>
      <c r="O13" s="41"/>
      <c r="P13" s="39"/>
      <c r="Q13" s="14" t="s">
        <v>1</v>
      </c>
      <c r="R13" s="60" t="s">
        <v>25</v>
      </c>
      <c r="S13" s="41"/>
      <c r="T13" s="41"/>
      <c r="U13" s="39"/>
    </row>
    <row r="14" spans="1:21" x14ac:dyDescent="0.25">
      <c r="A14" s="15" t="s">
        <v>1</v>
      </c>
      <c r="B14" s="15" t="s">
        <v>1</v>
      </c>
      <c r="C14" s="60" t="s">
        <v>26</v>
      </c>
      <c r="D14" s="41"/>
      <c r="E14" s="41"/>
      <c r="F14" s="41"/>
      <c r="G14" s="41"/>
      <c r="H14" s="39"/>
      <c r="I14" s="65" t="s">
        <v>1</v>
      </c>
      <c r="J14" s="59"/>
      <c r="K14" s="66" t="s">
        <v>1</v>
      </c>
      <c r="L14" s="67"/>
      <c r="M14" s="68"/>
      <c r="N14" s="66" t="s">
        <v>1</v>
      </c>
      <c r="O14" s="67"/>
      <c r="P14" s="68"/>
      <c r="Q14" s="16" t="s">
        <v>1</v>
      </c>
      <c r="R14" s="69" t="s">
        <v>1</v>
      </c>
      <c r="S14" s="68"/>
      <c r="T14" s="60" t="s">
        <v>26</v>
      </c>
      <c r="U14" s="39"/>
    </row>
    <row r="15" spans="1:21" ht="67.5" x14ac:dyDescent="0.25">
      <c r="A15" s="17" t="s">
        <v>27</v>
      </c>
      <c r="B15" s="17" t="s">
        <v>10</v>
      </c>
      <c r="C15" s="62" t="s">
        <v>28</v>
      </c>
      <c r="D15" s="63"/>
      <c r="E15" s="64"/>
      <c r="F15" s="17" t="s">
        <v>14</v>
      </c>
      <c r="G15" s="62" t="s">
        <v>29</v>
      </c>
      <c r="H15" s="64"/>
      <c r="I15" s="62" t="s">
        <v>30</v>
      </c>
      <c r="J15" s="64"/>
      <c r="K15" s="62" t="s">
        <v>31</v>
      </c>
      <c r="L15" s="63"/>
      <c r="M15" s="64"/>
      <c r="N15" s="62" t="s">
        <v>32</v>
      </c>
      <c r="O15" s="63"/>
      <c r="P15" s="64"/>
      <c r="Q15" s="17" t="s">
        <v>33</v>
      </c>
      <c r="R15" s="62" t="s">
        <v>10</v>
      </c>
      <c r="S15" s="64"/>
      <c r="T15" s="17" t="s">
        <v>28</v>
      </c>
      <c r="U15" s="17" t="s">
        <v>14</v>
      </c>
    </row>
    <row r="16" spans="1:21" x14ac:dyDescent="0.25">
      <c r="A16" s="13" t="s">
        <v>34</v>
      </c>
      <c r="B16" s="13" t="s">
        <v>35</v>
      </c>
      <c r="C16" s="60" t="s">
        <v>36</v>
      </c>
      <c r="D16" s="41"/>
      <c r="E16" s="39"/>
      <c r="F16" s="13" t="s">
        <v>37</v>
      </c>
      <c r="G16" s="60" t="s">
        <v>38</v>
      </c>
      <c r="H16" s="39"/>
      <c r="I16" s="60" t="s">
        <v>39</v>
      </c>
      <c r="J16" s="39"/>
      <c r="K16" s="60" t="s">
        <v>40</v>
      </c>
      <c r="L16" s="41"/>
      <c r="M16" s="39"/>
      <c r="N16" s="60" t="s">
        <v>41</v>
      </c>
      <c r="O16" s="41"/>
      <c r="P16" s="39"/>
      <c r="Q16" s="13" t="s">
        <v>42</v>
      </c>
      <c r="R16" s="60" t="s">
        <v>43</v>
      </c>
      <c r="S16" s="39"/>
      <c r="T16" s="13" t="s">
        <v>44</v>
      </c>
      <c r="U16" s="13" t="s">
        <v>45</v>
      </c>
    </row>
    <row r="17" spans="1:21" ht="15.75" x14ac:dyDescent="0.25">
      <c r="A17" s="18" t="s">
        <v>46</v>
      </c>
      <c r="B17" s="19" t="s">
        <v>47</v>
      </c>
      <c r="C17" s="38" t="s">
        <v>48</v>
      </c>
      <c r="D17" s="41"/>
      <c r="E17" s="39"/>
      <c r="F17" s="19" t="s">
        <v>49</v>
      </c>
      <c r="G17" s="38" t="s">
        <v>50</v>
      </c>
      <c r="H17" s="39"/>
      <c r="I17" s="43" t="s">
        <v>80</v>
      </c>
      <c r="J17" s="44"/>
      <c r="K17" s="40" t="s">
        <v>51</v>
      </c>
      <c r="L17" s="41"/>
      <c r="M17" s="39"/>
      <c r="N17" s="42">
        <v>69300</v>
      </c>
      <c r="O17" s="41"/>
      <c r="P17" s="39"/>
      <c r="Q17" s="19" t="s">
        <v>66</v>
      </c>
      <c r="R17" s="38" t="s">
        <v>53</v>
      </c>
      <c r="S17" s="39"/>
      <c r="T17" s="19" t="s">
        <v>54</v>
      </c>
      <c r="U17" s="19" t="s">
        <v>55</v>
      </c>
    </row>
    <row r="18" spans="1:21" ht="15.75" x14ac:dyDescent="0.25">
      <c r="A18" s="18" t="s">
        <v>46</v>
      </c>
      <c r="B18" s="19" t="s">
        <v>47</v>
      </c>
      <c r="C18" s="38" t="s">
        <v>48</v>
      </c>
      <c r="D18" s="41"/>
      <c r="E18" s="39"/>
      <c r="F18" s="19" t="s">
        <v>49</v>
      </c>
      <c r="G18" s="38" t="s">
        <v>50</v>
      </c>
      <c r="H18" s="39"/>
      <c r="I18" s="43" t="s">
        <v>74</v>
      </c>
      <c r="J18" s="44"/>
      <c r="K18" s="40" t="s">
        <v>51</v>
      </c>
      <c r="L18" s="41"/>
      <c r="M18" s="39"/>
      <c r="N18" s="42">
        <v>200</v>
      </c>
      <c r="O18" s="41"/>
      <c r="P18" s="39"/>
      <c r="Q18" s="19" t="s">
        <v>66</v>
      </c>
      <c r="R18" s="38" t="s">
        <v>53</v>
      </c>
      <c r="S18" s="39"/>
      <c r="T18" s="19" t="s">
        <v>54</v>
      </c>
      <c r="U18" s="19" t="s">
        <v>55</v>
      </c>
    </row>
    <row r="19" spans="1:21" ht="15.75" x14ac:dyDescent="0.25">
      <c r="A19" s="18" t="s">
        <v>46</v>
      </c>
      <c r="B19" s="19">
        <v>6163000000</v>
      </c>
      <c r="C19" s="38">
        <v>804</v>
      </c>
      <c r="D19" s="41"/>
      <c r="E19" s="39"/>
      <c r="F19" s="19" t="s">
        <v>49</v>
      </c>
      <c r="G19" s="38" t="s">
        <v>50</v>
      </c>
      <c r="H19" s="39"/>
      <c r="I19" s="43" t="s">
        <v>81</v>
      </c>
      <c r="J19" s="44"/>
      <c r="K19" s="40" t="s">
        <v>51</v>
      </c>
      <c r="L19" s="41"/>
      <c r="M19" s="39"/>
      <c r="N19" s="42">
        <v>7418800</v>
      </c>
      <c r="O19" s="41"/>
      <c r="P19" s="39"/>
      <c r="Q19" s="19" t="s">
        <v>66</v>
      </c>
      <c r="R19" s="38" t="s">
        <v>53</v>
      </c>
      <c r="S19" s="39"/>
      <c r="T19" s="19" t="s">
        <v>54</v>
      </c>
      <c r="U19" s="19" t="s">
        <v>55</v>
      </c>
    </row>
    <row r="20" spans="1:21" s="31" customFormat="1" ht="15.75" x14ac:dyDescent="0.25">
      <c r="A20" s="18" t="s">
        <v>46</v>
      </c>
      <c r="B20" s="33">
        <v>6125000000</v>
      </c>
      <c r="C20" s="38">
        <v>904</v>
      </c>
      <c r="D20" s="41"/>
      <c r="E20" s="39"/>
      <c r="F20" s="33">
        <v>60641000</v>
      </c>
      <c r="G20" s="43" t="s">
        <v>82</v>
      </c>
      <c r="H20" s="44"/>
      <c r="I20" s="43" t="s">
        <v>83</v>
      </c>
      <c r="J20" s="44"/>
      <c r="K20" s="40" t="s">
        <v>51</v>
      </c>
      <c r="L20" s="41"/>
      <c r="M20" s="39"/>
      <c r="N20" s="42">
        <v>1509444</v>
      </c>
      <c r="O20" s="41"/>
      <c r="P20" s="39"/>
      <c r="Q20" s="33" t="s">
        <v>66</v>
      </c>
      <c r="R20" s="38" t="s">
        <v>53</v>
      </c>
      <c r="S20" s="39"/>
      <c r="T20" s="33" t="s">
        <v>54</v>
      </c>
      <c r="U20" s="33" t="s">
        <v>55</v>
      </c>
    </row>
    <row r="21" spans="1:21" s="31" customFormat="1" ht="15.75" x14ac:dyDescent="0.25">
      <c r="A21" s="18" t="s">
        <v>46</v>
      </c>
      <c r="B21" s="33">
        <v>6125000000</v>
      </c>
      <c r="C21" s="38">
        <v>904</v>
      </c>
      <c r="D21" s="41"/>
      <c r="E21" s="39"/>
      <c r="F21" s="33">
        <v>60641000</v>
      </c>
      <c r="G21" s="43" t="s">
        <v>82</v>
      </c>
      <c r="H21" s="44"/>
      <c r="I21" s="43" t="s">
        <v>84</v>
      </c>
      <c r="J21" s="44"/>
      <c r="K21" s="40" t="s">
        <v>51</v>
      </c>
      <c r="L21" s="41"/>
      <c r="M21" s="39"/>
      <c r="N21" s="42">
        <v>19150000</v>
      </c>
      <c r="O21" s="41"/>
      <c r="P21" s="39"/>
      <c r="Q21" s="33" t="s">
        <v>66</v>
      </c>
      <c r="R21" s="38" t="s">
        <v>53</v>
      </c>
      <c r="S21" s="39"/>
      <c r="T21" s="33" t="s">
        <v>54</v>
      </c>
      <c r="U21" s="33" t="s">
        <v>55</v>
      </c>
    </row>
    <row r="22" spans="1:21" x14ac:dyDescent="0.25">
      <c r="A22" s="20" t="s">
        <v>56</v>
      </c>
      <c r="B22" s="19"/>
      <c r="C22" s="38" t="s">
        <v>57</v>
      </c>
      <c r="D22" s="41"/>
      <c r="E22" s="39"/>
      <c r="F22" s="19" t="s">
        <v>57</v>
      </c>
      <c r="G22" s="38" t="s">
        <v>57</v>
      </c>
      <c r="H22" s="39"/>
      <c r="I22" s="38" t="s">
        <v>57</v>
      </c>
      <c r="J22" s="39"/>
      <c r="K22" s="40" t="s">
        <v>51</v>
      </c>
      <c r="L22" s="41"/>
      <c r="M22" s="39"/>
      <c r="N22" s="42">
        <f>SUM(N17:P21)</f>
        <v>28147744</v>
      </c>
      <c r="O22" s="41"/>
      <c r="P22" s="39"/>
      <c r="Q22" s="19" t="s">
        <v>57</v>
      </c>
      <c r="R22" s="38"/>
      <c r="S22" s="39"/>
      <c r="T22" s="19"/>
      <c r="U22" s="19"/>
    </row>
    <row r="23" spans="1:21" ht="19.5" x14ac:dyDescent="0.25">
      <c r="A23" s="20" t="s">
        <v>58</v>
      </c>
      <c r="B23" s="19"/>
      <c r="C23" s="38" t="s">
        <v>1</v>
      </c>
      <c r="D23" s="41"/>
      <c r="E23" s="39"/>
      <c r="F23" s="19" t="s">
        <v>49</v>
      </c>
      <c r="G23" s="38" t="s">
        <v>50</v>
      </c>
      <c r="H23" s="39"/>
      <c r="I23" s="38" t="s">
        <v>65</v>
      </c>
      <c r="J23" s="39"/>
      <c r="K23" s="40" t="s">
        <v>51</v>
      </c>
      <c r="L23" s="41"/>
      <c r="M23" s="39"/>
      <c r="N23" s="42">
        <f>SUM(N17:P19)</f>
        <v>7488300</v>
      </c>
      <c r="O23" s="41"/>
      <c r="P23" s="39"/>
      <c r="Q23" s="19" t="s">
        <v>57</v>
      </c>
      <c r="R23" s="38"/>
      <c r="S23" s="39"/>
      <c r="T23" s="19"/>
      <c r="U23" s="19"/>
    </row>
    <row r="24" spans="1:21" s="31" customFormat="1" ht="15.75" x14ac:dyDescent="0.25">
      <c r="A24" s="20"/>
      <c r="B24" s="33"/>
      <c r="C24" s="38" t="s">
        <v>1</v>
      </c>
      <c r="D24" s="41"/>
      <c r="E24" s="39"/>
      <c r="F24" s="33">
        <v>60641000</v>
      </c>
      <c r="G24" s="38">
        <v>5</v>
      </c>
      <c r="H24" s="39"/>
      <c r="I24" s="38" t="s">
        <v>65</v>
      </c>
      <c r="J24" s="39"/>
      <c r="K24" s="40" t="s">
        <v>51</v>
      </c>
      <c r="L24" s="41"/>
      <c r="M24" s="39"/>
      <c r="N24" s="42">
        <f>SUM(N20:P21)</f>
        <v>20659444</v>
      </c>
      <c r="O24" s="41"/>
      <c r="P24" s="39"/>
      <c r="Q24" s="33" t="s">
        <v>57</v>
      </c>
      <c r="R24" s="38"/>
      <c r="S24" s="39"/>
      <c r="T24" s="33"/>
      <c r="U24" s="33"/>
    </row>
    <row r="25" spans="1:21" x14ac:dyDescent="0.25">
      <c r="A25" s="20" t="s">
        <v>59</v>
      </c>
      <c r="B25" s="19"/>
      <c r="C25" s="38" t="s">
        <v>1</v>
      </c>
      <c r="D25" s="41"/>
      <c r="E25" s="39"/>
      <c r="F25" s="19" t="s">
        <v>1</v>
      </c>
      <c r="G25" s="38" t="s">
        <v>1</v>
      </c>
      <c r="H25" s="39"/>
      <c r="I25" s="38" t="s">
        <v>1</v>
      </c>
      <c r="J25" s="39"/>
      <c r="K25" s="40" t="s">
        <v>51</v>
      </c>
      <c r="L25" s="41"/>
      <c r="M25" s="39"/>
      <c r="N25" s="40" t="s">
        <v>51</v>
      </c>
      <c r="O25" s="41"/>
      <c r="P25" s="39"/>
      <c r="Q25" s="19" t="s">
        <v>1</v>
      </c>
      <c r="R25" s="38"/>
      <c r="S25" s="39"/>
      <c r="T25" s="19"/>
      <c r="U25" s="19"/>
    </row>
    <row r="26" spans="1:21" x14ac:dyDescent="0.25">
      <c r="A26" s="20" t="s">
        <v>60</v>
      </c>
      <c r="B26" s="19"/>
      <c r="C26" s="38" t="s">
        <v>1</v>
      </c>
      <c r="D26" s="41"/>
      <c r="E26" s="39"/>
      <c r="F26" s="19" t="s">
        <v>1</v>
      </c>
      <c r="G26" s="38" t="s">
        <v>1</v>
      </c>
      <c r="H26" s="39"/>
      <c r="I26" s="38" t="s">
        <v>1</v>
      </c>
      <c r="J26" s="39"/>
      <c r="K26" s="40" t="s">
        <v>51</v>
      </c>
      <c r="L26" s="41"/>
      <c r="M26" s="39"/>
      <c r="N26" s="42">
        <f>N23+N24</f>
        <v>28147744</v>
      </c>
      <c r="O26" s="41"/>
      <c r="P26" s="39"/>
      <c r="Q26" s="19" t="s">
        <v>1</v>
      </c>
      <c r="R26" s="38"/>
      <c r="S26" s="39"/>
      <c r="T26" s="19"/>
      <c r="U26" s="19"/>
    </row>
    <row r="27" spans="1:21" ht="15.75" customHeight="1" x14ac:dyDescent="0.25">
      <c r="A27" s="20" t="s">
        <v>1</v>
      </c>
      <c r="B27" s="19"/>
      <c r="C27" s="38" t="s">
        <v>48</v>
      </c>
      <c r="D27" s="41"/>
      <c r="E27" s="39"/>
      <c r="F27" s="19" t="s">
        <v>49</v>
      </c>
      <c r="G27" s="38" t="s">
        <v>50</v>
      </c>
      <c r="H27" s="39"/>
      <c r="I27" s="43" t="s">
        <v>80</v>
      </c>
      <c r="J27" s="44"/>
      <c r="K27" s="40" t="s">
        <v>51</v>
      </c>
      <c r="L27" s="41"/>
      <c r="M27" s="39"/>
      <c r="N27" s="42">
        <v>69300</v>
      </c>
      <c r="O27" s="41"/>
      <c r="P27" s="39"/>
      <c r="Q27" s="19" t="s">
        <v>66</v>
      </c>
      <c r="R27" s="38"/>
      <c r="S27" s="39"/>
      <c r="T27" s="19"/>
      <c r="U27" s="19"/>
    </row>
    <row r="28" spans="1:21" s="31" customFormat="1" ht="15.75" customHeight="1" x14ac:dyDescent="0.25">
      <c r="A28" s="20" t="s">
        <v>1</v>
      </c>
      <c r="B28" s="33"/>
      <c r="C28" s="38" t="s">
        <v>48</v>
      </c>
      <c r="D28" s="41"/>
      <c r="E28" s="39"/>
      <c r="F28" s="33" t="s">
        <v>49</v>
      </c>
      <c r="G28" s="38" t="s">
        <v>50</v>
      </c>
      <c r="H28" s="39"/>
      <c r="I28" s="43" t="s">
        <v>74</v>
      </c>
      <c r="J28" s="44"/>
      <c r="K28" s="40" t="s">
        <v>51</v>
      </c>
      <c r="L28" s="41"/>
      <c r="M28" s="39"/>
      <c r="N28" s="42">
        <v>200</v>
      </c>
      <c r="O28" s="41"/>
      <c r="P28" s="39"/>
      <c r="Q28" s="33" t="s">
        <v>66</v>
      </c>
      <c r="R28" s="38"/>
      <c r="S28" s="39"/>
      <c r="T28" s="33"/>
      <c r="U28" s="33"/>
    </row>
    <row r="29" spans="1:21" s="36" customFormat="1" ht="15.75" customHeight="1" x14ac:dyDescent="0.25">
      <c r="A29" s="34" t="s">
        <v>1</v>
      </c>
      <c r="B29" s="35"/>
      <c r="C29" s="88">
        <v>804</v>
      </c>
      <c r="D29" s="89"/>
      <c r="E29" s="90"/>
      <c r="F29" s="35" t="s">
        <v>49</v>
      </c>
      <c r="G29" s="88" t="s">
        <v>50</v>
      </c>
      <c r="H29" s="90"/>
      <c r="I29" s="45" t="s">
        <v>81</v>
      </c>
      <c r="J29" s="91"/>
      <c r="K29" s="92" t="s">
        <v>51</v>
      </c>
      <c r="L29" s="89"/>
      <c r="M29" s="90"/>
      <c r="N29" s="93">
        <v>7418800</v>
      </c>
      <c r="O29" s="89"/>
      <c r="P29" s="90"/>
      <c r="Q29" s="35" t="s">
        <v>66</v>
      </c>
      <c r="R29" s="88"/>
      <c r="S29" s="90"/>
      <c r="T29" s="35"/>
      <c r="U29" s="35"/>
    </row>
    <row r="30" spans="1:21" ht="15.75" customHeight="1" x14ac:dyDescent="0.25">
      <c r="A30" s="20" t="s">
        <v>1</v>
      </c>
      <c r="B30" s="19"/>
      <c r="C30" s="38">
        <v>904</v>
      </c>
      <c r="D30" s="41"/>
      <c r="E30" s="39"/>
      <c r="F30" s="33">
        <v>60641000</v>
      </c>
      <c r="G30" s="43" t="s">
        <v>82</v>
      </c>
      <c r="H30" s="44"/>
      <c r="I30" s="43" t="s">
        <v>83</v>
      </c>
      <c r="J30" s="44"/>
      <c r="K30" s="40" t="s">
        <v>51</v>
      </c>
      <c r="L30" s="41"/>
      <c r="M30" s="39"/>
      <c r="N30" s="42">
        <v>1509444</v>
      </c>
      <c r="O30" s="41"/>
      <c r="P30" s="39"/>
      <c r="Q30" s="19" t="s">
        <v>66</v>
      </c>
      <c r="R30" s="38"/>
      <c r="S30" s="39"/>
      <c r="T30" s="19"/>
      <c r="U30" s="19"/>
    </row>
    <row r="31" spans="1:21" s="36" customFormat="1" ht="15.75" customHeight="1" x14ac:dyDescent="0.25">
      <c r="A31" s="34" t="s">
        <v>1</v>
      </c>
      <c r="B31" s="35"/>
      <c r="C31" s="38">
        <v>904</v>
      </c>
      <c r="D31" s="41"/>
      <c r="E31" s="39"/>
      <c r="F31" s="33">
        <v>60641000</v>
      </c>
      <c r="G31" s="43" t="s">
        <v>82</v>
      </c>
      <c r="H31" s="44"/>
      <c r="I31" s="43" t="s">
        <v>84</v>
      </c>
      <c r="J31" s="44"/>
      <c r="K31" s="40" t="s">
        <v>51</v>
      </c>
      <c r="L31" s="41"/>
      <c r="M31" s="39"/>
      <c r="N31" s="42">
        <v>19150000</v>
      </c>
      <c r="O31" s="41"/>
      <c r="P31" s="39"/>
      <c r="Q31" s="35" t="s">
        <v>66</v>
      </c>
      <c r="R31" s="88"/>
      <c r="S31" s="90"/>
      <c r="T31" s="35"/>
      <c r="U31" s="35"/>
    </row>
    <row r="32" spans="1:21" ht="6.75" customHeight="1" x14ac:dyDescent="0.25"/>
    <row r="33" spans="1:18" ht="21" customHeight="1" x14ac:dyDescent="0.25">
      <c r="A33" s="94" t="s">
        <v>61</v>
      </c>
      <c r="B33" s="74" t="s">
        <v>1</v>
      </c>
      <c r="C33" s="47"/>
      <c r="D33" s="47"/>
      <c r="E33" s="87" t="s">
        <v>67</v>
      </c>
      <c r="F33" s="95"/>
      <c r="G33" s="95"/>
      <c r="J33" s="26" t="s">
        <v>62</v>
      </c>
      <c r="K33" s="22"/>
      <c r="L33" s="27" t="s">
        <v>1</v>
      </c>
      <c r="M33" s="27" t="s">
        <v>1</v>
      </c>
      <c r="N33" s="22"/>
      <c r="O33" s="27" t="s">
        <v>1</v>
      </c>
      <c r="P33" s="87"/>
      <c r="Q33" s="87"/>
      <c r="R33" s="87"/>
    </row>
    <row r="34" spans="1:18" ht="15" customHeight="1" x14ac:dyDescent="0.25">
      <c r="A34" s="47"/>
      <c r="B34" s="63"/>
      <c r="C34" s="63"/>
      <c r="D34" s="63"/>
      <c r="E34" s="96"/>
      <c r="F34" s="96"/>
      <c r="G34" s="96"/>
      <c r="J34" s="22"/>
      <c r="K34" s="22"/>
      <c r="L34" s="22"/>
      <c r="M34" s="24"/>
      <c r="N34" s="24"/>
      <c r="O34" s="22"/>
      <c r="P34" s="87" t="s">
        <v>68</v>
      </c>
      <c r="Q34" s="87"/>
      <c r="R34" s="87"/>
    </row>
    <row r="35" spans="1:18" ht="19.5" x14ac:dyDescent="0.25">
      <c r="A35" s="28" t="s">
        <v>1</v>
      </c>
      <c r="B35" s="82" t="s">
        <v>63</v>
      </c>
      <c r="C35" s="47"/>
      <c r="D35" s="47"/>
      <c r="E35" s="70" t="s">
        <v>64</v>
      </c>
      <c r="F35" s="67"/>
      <c r="G35" s="67"/>
      <c r="J35" s="28" t="s">
        <v>1</v>
      </c>
      <c r="K35" s="22"/>
      <c r="L35" s="27" t="s">
        <v>1</v>
      </c>
      <c r="M35" s="25" t="s">
        <v>63</v>
      </c>
      <c r="N35" s="22"/>
      <c r="O35" s="27" t="s">
        <v>1</v>
      </c>
      <c r="P35" s="29" t="s">
        <v>64</v>
      </c>
      <c r="Q35" s="23"/>
      <c r="R35" s="23"/>
    </row>
    <row r="36" spans="1:18" ht="0" hidden="1" customHeight="1" x14ac:dyDescent="0.25">
      <c r="J36" s="22"/>
      <c r="K36" s="22"/>
      <c r="L36" s="22"/>
      <c r="M36" s="22"/>
      <c r="N36" s="22"/>
      <c r="O36" s="22"/>
      <c r="P36" s="22"/>
      <c r="Q36" s="22"/>
      <c r="R36" s="22"/>
    </row>
    <row r="37" spans="1:18" ht="1.5" customHeight="1" x14ac:dyDescent="0.25"/>
    <row r="38" spans="1:18" ht="0" hidden="1" customHeight="1" x14ac:dyDescent="0.25"/>
    <row r="39" spans="1:18" ht="1.9" customHeight="1" x14ac:dyDescent="0.25"/>
    <row r="40" spans="1:18" ht="16.5" customHeight="1" x14ac:dyDescent="0.25">
      <c r="A40" s="71" t="s">
        <v>79</v>
      </c>
      <c r="B40" s="47"/>
      <c r="C40" s="47"/>
    </row>
  </sheetData>
  <mergeCells count="159">
    <mergeCell ref="A40:C40"/>
    <mergeCell ref="R31:S31"/>
    <mergeCell ref="A33:A34"/>
    <mergeCell ref="B33:D34"/>
    <mergeCell ref="E33:G34"/>
    <mergeCell ref="B35:D35"/>
    <mergeCell ref="E35:G35"/>
    <mergeCell ref="C31:E31"/>
    <mergeCell ref="G31:H31"/>
    <mergeCell ref="I31:J31"/>
    <mergeCell ref="K31:M31"/>
    <mergeCell ref="N31:P31"/>
    <mergeCell ref="R27:S27"/>
    <mergeCell ref="C30:E30"/>
    <mergeCell ref="G30:H30"/>
    <mergeCell ref="I30:J30"/>
    <mergeCell ref="K30:M30"/>
    <mergeCell ref="N30:P30"/>
    <mergeCell ref="R30:S30"/>
    <mergeCell ref="C27:E27"/>
    <mergeCell ref="G27:H27"/>
    <mergeCell ref="I27:J27"/>
    <mergeCell ref="K27:M27"/>
    <mergeCell ref="N27:P27"/>
    <mergeCell ref="C29:E29"/>
    <mergeCell ref="G29:H29"/>
    <mergeCell ref="I29:J29"/>
    <mergeCell ref="K29:M29"/>
    <mergeCell ref="N29:P29"/>
    <mergeCell ref="R29:S29"/>
    <mergeCell ref="R22:S22"/>
    <mergeCell ref="C23:E23"/>
    <mergeCell ref="G23:H23"/>
    <mergeCell ref="I23:J23"/>
    <mergeCell ref="K23:M23"/>
    <mergeCell ref="N23:P23"/>
    <mergeCell ref="R23:S23"/>
    <mergeCell ref="C22:E22"/>
    <mergeCell ref="G22:H22"/>
    <mergeCell ref="I22:J22"/>
    <mergeCell ref="K22:M22"/>
    <mergeCell ref="N22:P22"/>
    <mergeCell ref="R18:S18"/>
    <mergeCell ref="C19:E19"/>
    <mergeCell ref="G19:H19"/>
    <mergeCell ref="I19:J19"/>
    <mergeCell ref="K19:M19"/>
    <mergeCell ref="N19:P19"/>
    <mergeCell ref="R19:S19"/>
    <mergeCell ref="C18:E18"/>
    <mergeCell ref="G18:H18"/>
    <mergeCell ref="I18:J18"/>
    <mergeCell ref="K18:M18"/>
    <mergeCell ref="N18:P18"/>
    <mergeCell ref="R16:S16"/>
    <mergeCell ref="C17:E17"/>
    <mergeCell ref="G17:H17"/>
    <mergeCell ref="I17:J17"/>
    <mergeCell ref="K17:M17"/>
    <mergeCell ref="N17:P17"/>
    <mergeCell ref="R17:S17"/>
    <mergeCell ref="C16:E16"/>
    <mergeCell ref="G16:H16"/>
    <mergeCell ref="I16:J16"/>
    <mergeCell ref="K16:M16"/>
    <mergeCell ref="N16:P16"/>
    <mergeCell ref="T14:U14"/>
    <mergeCell ref="C15:E15"/>
    <mergeCell ref="G15:H15"/>
    <mergeCell ref="I15:J15"/>
    <mergeCell ref="K15:M15"/>
    <mergeCell ref="N15:P15"/>
    <mergeCell ref="R15:S15"/>
    <mergeCell ref="C14:H14"/>
    <mergeCell ref="I14:J14"/>
    <mergeCell ref="K14:M14"/>
    <mergeCell ref="N14:P14"/>
    <mergeCell ref="R14:S14"/>
    <mergeCell ref="R12:S12"/>
    <mergeCell ref="A13:H13"/>
    <mergeCell ref="I13:J13"/>
    <mergeCell ref="K13:P13"/>
    <mergeCell ref="R13:U13"/>
    <mergeCell ref="C12:E12"/>
    <mergeCell ref="G12:H12"/>
    <mergeCell ref="I12:J12"/>
    <mergeCell ref="K12:M12"/>
    <mergeCell ref="N12:P12"/>
    <mergeCell ref="G11:M11"/>
    <mergeCell ref="N11:P11"/>
    <mergeCell ref="R11:S11"/>
    <mergeCell ref="A8:F8"/>
    <mergeCell ref="G8:M8"/>
    <mergeCell ref="N8:P8"/>
    <mergeCell ref="R8:S8"/>
    <mergeCell ref="A9:F9"/>
    <mergeCell ref="G9:M9"/>
    <mergeCell ref="N9:P9"/>
    <mergeCell ref="R9:T9"/>
    <mergeCell ref="A1:Q1"/>
    <mergeCell ref="R1:S1"/>
    <mergeCell ref="A2:Q2"/>
    <mergeCell ref="R2:T2"/>
    <mergeCell ref="A3:Q3"/>
    <mergeCell ref="R3:T3"/>
    <mergeCell ref="P33:R33"/>
    <mergeCell ref="P34:R34"/>
    <mergeCell ref="A6:F6"/>
    <mergeCell ref="G6:Q6"/>
    <mergeCell ref="R6:T6"/>
    <mergeCell ref="A7:F7"/>
    <mergeCell ref="G7:Q7"/>
    <mergeCell ref="R7:T7"/>
    <mergeCell ref="A4:M4"/>
    <mergeCell ref="N4:P4"/>
    <mergeCell ref="R4:T4"/>
    <mergeCell ref="A5:M5"/>
    <mergeCell ref="N5:P5"/>
    <mergeCell ref="R5:T5"/>
    <mergeCell ref="A10:F10"/>
    <mergeCell ref="N10:P10"/>
    <mergeCell ref="R10:S10"/>
    <mergeCell ref="A11:F11"/>
    <mergeCell ref="C20:E20"/>
    <mergeCell ref="G20:H20"/>
    <mergeCell ref="I20:J20"/>
    <mergeCell ref="K20:M20"/>
    <mergeCell ref="N20:P20"/>
    <mergeCell ref="R20:S20"/>
    <mergeCell ref="C21:E21"/>
    <mergeCell ref="G21:H21"/>
    <mergeCell ref="I21:J21"/>
    <mergeCell ref="K21:M21"/>
    <mergeCell ref="N21:P21"/>
    <mergeCell ref="R21:S21"/>
    <mergeCell ref="C24:E24"/>
    <mergeCell ref="G24:H24"/>
    <mergeCell ref="I24:J24"/>
    <mergeCell ref="K24:M24"/>
    <mergeCell ref="N24:P24"/>
    <mergeCell ref="R24:S24"/>
    <mergeCell ref="C28:E28"/>
    <mergeCell ref="G28:H28"/>
    <mergeCell ref="I28:J28"/>
    <mergeCell ref="K28:M28"/>
    <mergeCell ref="N28:P28"/>
    <mergeCell ref="R28:S28"/>
    <mergeCell ref="R25:S25"/>
    <mergeCell ref="C26:E26"/>
    <mergeCell ref="G26:H26"/>
    <mergeCell ref="I26:J26"/>
    <mergeCell ref="K26:M26"/>
    <mergeCell ref="N26:P26"/>
    <mergeCell ref="R26:S26"/>
    <mergeCell ref="C25:E25"/>
    <mergeCell ref="G25:H25"/>
    <mergeCell ref="I25:J25"/>
    <mergeCell ref="K25:M25"/>
    <mergeCell ref="N25:P25"/>
  </mergeCells>
  <pageMargins left="0.39370078740157499" right="0.39370078740157499" top="0.39370078740157499" bottom="0.40481181102362201" header="0.39370078740157499" footer="0.39370078740157499"/>
  <pageSetup paperSize="9" scale="97" fitToHeight="0" orientation="landscape" horizontalDpi="300" verticalDpi="300" r:id="rId1"/>
  <headerFooter alignWithMargins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showGridLines="0" tabSelected="1" workbookViewId="0">
      <selection activeCell="D9" sqref="D9"/>
    </sheetView>
  </sheetViews>
  <sheetFormatPr defaultRowHeight="15" x14ac:dyDescent="0.25"/>
  <cols>
    <col min="1" max="1" width="6.5703125" customWidth="1"/>
  </cols>
  <sheetData>
    <row r="1" ht="9.9499999999999993" customHeight="1" x14ac:dyDescent="0.25"/>
  </sheetData>
  <pageMargins left="0.39370078740157499" right="0.39370078740157499" top="0.39370078740157499" bottom="0.40481181102362201" header="0.39370078740157499" footer="0.39370078740157499"/>
  <pageSetup paperSize="9" orientation="landscape" horizontalDpi="300" verticalDpi="300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Pages>0</Pages>
  <Words>0</Words>
  <Characters>0</Characters>
  <Application>Microsoft Excel</Application>
  <DocSecurity>0</DocSecurity>
  <Lines>0</Lines>
  <Paragraphs>0</Paragraphs>
  <Slides>0</Slides>
  <Notes>0</Notes>
  <HiddenSlides>0</HiddenSlides>
  <MMClips>0</MMClips>
  <ScaleCrop>false</ScaleCrop>
  <HeadingPairs>
    <vt:vector size="4" baseType="variant">
      <vt:variant>
        <vt:lpstr>Листы</vt:lpstr>
      </vt:variant>
      <vt:variant>
        <vt:i4>3</vt:i4>
      </vt:variant>
      <vt:variant>
        <vt:lpstr>Именованные диапазоны</vt:lpstr>
      </vt:variant>
      <vt:variant>
        <vt:i4>1</vt:i4>
      </vt:variant>
    </vt:vector>
  </HeadingPairs>
  <TitlesOfParts>
    <vt:vector size="4" baseType="lpstr">
      <vt:lpstr>Лист1</vt:lpstr>
      <vt:lpstr>Лист2</vt:lpstr>
      <vt:lpstr>Лист3</vt:lpstr>
      <vt:lpstr>Лист1!Заголовки_для_печати</vt:lpstr>
    </vt:vector>
  </TitlesOfParts>
  <LinksUpToDate>false</LinksUpToDate>
  <CharactersWithSpaces>0</CharactersWithSpaces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Сафуванова</dc:creator>
  <cp:lastModifiedBy>Сафуванова</cp:lastModifiedBy>
  <cp:lastPrinted>2017-03-23T15:29:35Z</cp:lastPrinted>
  <dcterms:created xsi:type="dcterms:W3CDTF">2017-03-23T12:24:20Z</dcterms:created>
  <dcterms:modified xsi:type="dcterms:W3CDTF">2018-04-16T07:44:25Z</dcterms:modified>
</cp:coreProperties>
</file>