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Основной_бланк_формы_464_75" sheetId="1" r:id="rId1"/>
  </sheets>
  <calcPr calcId="144525"/>
</workbook>
</file>

<file path=xl/calcChain.xml><?xml version="1.0" encoding="utf-8"?>
<calcChain xmlns="http://schemas.openxmlformats.org/spreadsheetml/2006/main">
  <c r="F22" i="1" l="1"/>
  <c r="D12" i="1" l="1"/>
  <c r="E12" i="1"/>
  <c r="C12" i="1"/>
  <c r="F20" i="1"/>
  <c r="G20" i="1"/>
  <c r="G22" i="1"/>
  <c r="F15" i="1" l="1"/>
  <c r="F16" i="1"/>
  <c r="F17" i="1"/>
  <c r="F18" i="1"/>
  <c r="F19" i="1"/>
  <c r="F14" i="1"/>
  <c r="F12" i="1"/>
  <c r="G15" i="1"/>
  <c r="G16" i="1"/>
  <c r="G17" i="1"/>
  <c r="G18" i="1"/>
  <c r="G19" i="1"/>
  <c r="G14" i="1"/>
  <c r="G12" i="1"/>
</calcChain>
</file>

<file path=xl/sharedStrings.xml><?xml version="1.0" encoding="utf-8"?>
<sst xmlns="http://schemas.openxmlformats.org/spreadsheetml/2006/main" count="100" uniqueCount="48">
  <si>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</si>
  <si>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</si>
  <si>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</si>
  <si>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</si>
  <si>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</si>
  <si>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</si>
  <si>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</si>
  <si>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</si>
  <si>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</si>
  <si>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</si>
  <si>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</si>
  <si>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</si>
  <si>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</si>
  <si>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</si>
  <si>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</si>
  <si>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</si>
  <si>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</si>
  <si>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</si>
  <si>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</si>
  <si>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</si>
  <si>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</si>
  <si>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</si>
  <si>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</si>
  <si>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</si>
  <si>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</si>
  <si>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</si>
  <si>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</si>
  <si>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</si>
  <si>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</si>
  <si>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</si>
  <si>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000 105 00000 00 0000 000</t>
  </si>
  <si>
    <t>000 106 00000 00 0000 000</t>
  </si>
  <si>
    <t>000 108 00000 00 0000 000</t>
  </si>
  <si>
    <t>000 111 00000 00 0000 000</t>
  </si>
  <si>
    <t>000 116 00000 00 0000 000</t>
  </si>
  <si>
    <t>2. Расходы бюджета, всего</t>
  </si>
  <si>
    <t>200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</si>
  <si>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</si>
  <si>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</si>
  <si>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</si>
  <si>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</si>
  <si>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Совершение нотариальных действий больше запланированного</t>
  </si>
  <si>
    <t>Поступление платежей от строительства площадки "Евродон-Юг"</t>
  </si>
  <si>
    <t>Оплачено согласно выписанных штрафов</t>
  </si>
  <si>
    <t>Авансовые платежи за 2018 год</t>
  </si>
  <si>
    <t>погашение задолженности физическими лицами за 2015 год и уплата текущих платежей</t>
  </si>
  <si>
    <t>Переплата ЕСХН</t>
  </si>
  <si>
    <t>000 202 00000 00 0000 000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</si>
</sst>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49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2" fontId="2" fillId="0" borderId="5" xfId="1" applyNumberFormat="1" applyFont="1" applyFill="1" applyBorder="1" applyAlignment="1">
      <alignment horizontal="right" wrapText="1" readingOrder="1"/>
    </xf>
    <xf numFmtId="2" fontId="2" fillId="0" borderId="6" xfId="1" applyNumberFormat="1" applyFont="1" applyFill="1" applyBorder="1" applyAlignment="1">
      <alignment horizontal="right" wrapText="1" readingOrder="1"/>
    </xf>
    <xf numFmtId="2" fontId="2" fillId="0" borderId="9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horizontal="left" vertical="top" wrapText="1"/>
    </xf>
    <xf numFmtId="0" fontId="1" fillId="0" borderId="11" xfId="1" applyNumberFormat="1" applyFont="1" applyFill="1" applyBorder="1" applyAlignment="1">
      <alignment horizontal="left" vertical="top" wrapText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0" xfId="1" applyNumberFormat="1" applyFont="1" applyFill="1" applyBorder="1" applyAlignment="1">
      <alignment horizontal="center" wrapText="1" readingOrder="1"/>
    </xf>
    <xf numFmtId="0" fontId="2" fillId="0" borderId="11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horizontal="left" vertical="top" wrapText="1"/>
    </xf>
    <xf numFmtId="0" fontId="1" fillId="0" borderId="7" xfId="1" applyNumberFormat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tabSelected="1" topLeftCell="A19" workbookViewId="0">
      <selection activeCell="N14" sqref="N14"/>
    </sheetView>
  </sheetViews>
  <sheetFormatPr defaultRowHeight="15" x14ac:dyDescent="0.25"/>
  <cols>
    <col min="1" max="1" width="21.5703125" customWidth="1"/>
    <col min="2" max="2" width="6" customWidth="1"/>
    <col min="3" max="3" width="14.7109375" customWidth="1"/>
    <col min="4" max="4" width="13" customWidth="1"/>
    <col min="5" max="5" width="14.140625" customWidth="1"/>
    <col min="6" max="6" width="8.7109375" customWidth="1"/>
    <col min="7" max="7" width="10.5703125" customWidth="1"/>
    <col min="8" max="8" width="5" customWidth="1"/>
    <col min="9" max="9" width="0.7109375" customWidth="1"/>
    <col min="10" max="10" width="0.28515625" customWidth="1"/>
    <col min="11" max="11" width="23.85546875" customWidth="1"/>
    <col min="12" max="12" width="0.85546875" customWidth="1"/>
    <col min="13" max="13" width="0.7109375" customWidth="1"/>
    <col min="14" max="14" width="53.140625" customWidth="1"/>
  </cols>
  <sheetData>
    <row r="1" spans="1:13" ht="0.75" customHeight="1" x14ac:dyDescent="0.25">
      <c r="K1" s="41">
        <v>503164</v>
      </c>
      <c r="L1" s="42"/>
    </row>
    <row r="2" spans="1:13" ht="15.4" customHeight="1" x14ac:dyDescent="0.25">
      <c r="A2" s="45" t="s">
        <v>0</v>
      </c>
      <c r="B2" s="46"/>
      <c r="C2" s="46"/>
      <c r="D2" s="46"/>
      <c r="E2" s="46"/>
      <c r="F2" s="46"/>
      <c r="G2" s="46"/>
      <c r="H2" s="46"/>
      <c r="I2" s="46"/>
      <c r="K2" s="43"/>
      <c r="L2" s="44"/>
    </row>
    <row r="3" spans="1:13" ht="0.95" customHeight="1" x14ac:dyDescent="0.25">
      <c r="A3" s="46"/>
      <c r="B3" s="46"/>
      <c r="C3" s="46"/>
      <c r="D3" s="46"/>
      <c r="E3" s="46"/>
      <c r="F3" s="46"/>
      <c r="G3" s="46"/>
      <c r="H3" s="46"/>
      <c r="I3" s="46"/>
    </row>
    <row r="4" spans="1:13" ht="6.2" customHeight="1" x14ac:dyDescent="0.25"/>
    <row r="5" spans="1:13" ht="15.2" customHeight="1" x14ac:dyDescent="0.25">
      <c r="A5" s="47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2.65" customHeight="1" x14ac:dyDescent="0.25"/>
    <row r="7" spans="1:13" ht="15.75" customHeight="1" x14ac:dyDescent="0.25">
      <c r="A7" s="48" t="s">
        <v>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5.45" customHeight="1" x14ac:dyDescent="0.25"/>
    <row r="9" spans="1:13" ht="39" customHeight="1" x14ac:dyDescent="0.25">
      <c r="A9" s="1" t="s">
        <v>3</v>
      </c>
      <c r="B9" s="1" t="s">
        <v>3</v>
      </c>
      <c r="C9" s="1" t="s">
        <v>3</v>
      </c>
      <c r="D9" s="1" t="s">
        <v>3</v>
      </c>
      <c r="E9" s="1" t="s">
        <v>3</v>
      </c>
      <c r="F9" s="40" t="s">
        <v>4</v>
      </c>
      <c r="G9" s="36"/>
      <c r="H9" s="40" t="s">
        <v>5</v>
      </c>
      <c r="I9" s="35"/>
      <c r="J9" s="35"/>
      <c r="K9" s="36"/>
    </row>
    <row r="10" spans="1:13" ht="56.25" x14ac:dyDescent="0.25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2" t="s">
        <v>11</v>
      </c>
      <c r="G10" s="2" t="s">
        <v>12</v>
      </c>
      <c r="H10" s="2" t="s">
        <v>13</v>
      </c>
      <c r="I10" s="40" t="s">
        <v>14</v>
      </c>
      <c r="J10" s="35"/>
      <c r="K10" s="36"/>
    </row>
    <row r="11" spans="1:13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40" t="s">
        <v>23</v>
      </c>
      <c r="J11" s="35"/>
      <c r="K11" s="36"/>
    </row>
    <row r="12" spans="1:13" ht="23.25" x14ac:dyDescent="0.25">
      <c r="A12" s="4" t="s">
        <v>24</v>
      </c>
      <c r="B12" s="5" t="s">
        <v>25</v>
      </c>
      <c r="C12" s="6">
        <f>SUM(C14:C20)</f>
        <v>30894100</v>
      </c>
      <c r="D12" s="6">
        <f t="shared" ref="D12:E12" si="0">SUM(D14:D20)</f>
        <v>30894100</v>
      </c>
      <c r="E12" s="6">
        <f t="shared" si="0"/>
        <v>31224499.52</v>
      </c>
      <c r="F12" s="15">
        <f>E12/C12*100</f>
        <v>101.06945831081016</v>
      </c>
      <c r="G12" s="15">
        <f>E12-C12</f>
        <v>330399.51999999955</v>
      </c>
      <c r="H12" s="5" t="s">
        <v>26</v>
      </c>
      <c r="I12" s="28" t="s">
        <v>27</v>
      </c>
      <c r="J12" s="29"/>
      <c r="K12" s="30"/>
    </row>
    <row r="13" spans="1:13" x14ac:dyDescent="0.25">
      <c r="A13" s="8" t="s">
        <v>28</v>
      </c>
      <c r="B13" s="9" t="s">
        <v>3</v>
      </c>
      <c r="C13" s="10" t="s">
        <v>3</v>
      </c>
      <c r="D13" s="10" t="s">
        <v>3</v>
      </c>
      <c r="E13" s="10" t="s">
        <v>3</v>
      </c>
      <c r="F13" s="17" t="s">
        <v>3</v>
      </c>
      <c r="G13" s="10" t="s">
        <v>3</v>
      </c>
      <c r="H13" s="9" t="s">
        <v>3</v>
      </c>
      <c r="I13" s="31" t="s">
        <v>3</v>
      </c>
      <c r="J13" s="32"/>
      <c r="K13" s="33"/>
    </row>
    <row r="14" spans="1:13" ht="38.25" customHeight="1" x14ac:dyDescent="0.25">
      <c r="A14" s="11" t="s">
        <v>29</v>
      </c>
      <c r="B14" s="12" t="s">
        <v>25</v>
      </c>
      <c r="C14" s="13">
        <v>289800</v>
      </c>
      <c r="D14" s="13">
        <v>289800</v>
      </c>
      <c r="E14" s="13">
        <v>326787.39</v>
      </c>
      <c r="F14" s="16">
        <f>E14/C14*100</f>
        <v>112.7630745341615</v>
      </c>
      <c r="G14" s="16">
        <f>E14-C14</f>
        <v>36987.390000000014</v>
      </c>
      <c r="H14" s="12" t="s">
        <v>26</v>
      </c>
      <c r="I14" s="37" t="s">
        <v>42</v>
      </c>
      <c r="J14" s="38"/>
      <c r="K14" s="39"/>
    </row>
    <row r="15" spans="1:13" ht="29.25" customHeight="1" x14ac:dyDescent="0.25">
      <c r="A15" s="11" t="s">
        <v>30</v>
      </c>
      <c r="B15" s="12" t="s">
        <v>25</v>
      </c>
      <c r="C15" s="13">
        <v>190600</v>
      </c>
      <c r="D15" s="13">
        <v>190600</v>
      </c>
      <c r="E15" s="13">
        <v>399931.54</v>
      </c>
      <c r="F15" s="16">
        <f t="shared" ref="F15:F20" si="1">E15/C15*100</f>
        <v>209.82767051416579</v>
      </c>
      <c r="G15" s="16">
        <f t="shared" ref="G15:G20" si="2">E15-C15</f>
        <v>209331.53999999998</v>
      </c>
      <c r="H15" s="12" t="s">
        <v>26</v>
      </c>
      <c r="I15" s="37" t="s">
        <v>46</v>
      </c>
      <c r="J15" s="38"/>
      <c r="K15" s="39"/>
    </row>
    <row r="16" spans="1:13" ht="48.75" customHeight="1" x14ac:dyDescent="0.25">
      <c r="A16" s="11" t="s">
        <v>31</v>
      </c>
      <c r="B16" s="12" t="s">
        <v>25</v>
      </c>
      <c r="C16" s="13">
        <v>1833500</v>
      </c>
      <c r="D16" s="13">
        <v>1833500</v>
      </c>
      <c r="E16" s="13">
        <v>1974894.18</v>
      </c>
      <c r="F16" s="16">
        <f t="shared" si="1"/>
        <v>107.71170875374965</v>
      </c>
      <c r="G16" s="16">
        <f t="shared" si="2"/>
        <v>141394.17999999993</v>
      </c>
      <c r="H16" s="12" t="s">
        <v>26</v>
      </c>
      <c r="I16" s="37" t="s">
        <v>45</v>
      </c>
      <c r="J16" s="38"/>
      <c r="K16" s="39"/>
    </row>
    <row r="17" spans="1:11" ht="36" customHeight="1" x14ac:dyDescent="0.25">
      <c r="A17" s="11" t="s">
        <v>32</v>
      </c>
      <c r="B17" s="12" t="s">
        <v>25</v>
      </c>
      <c r="C17" s="13">
        <v>8400</v>
      </c>
      <c r="D17" s="13">
        <v>8400</v>
      </c>
      <c r="E17" s="13">
        <v>9830</v>
      </c>
      <c r="F17" s="16">
        <f t="shared" si="1"/>
        <v>117.02380952380953</v>
      </c>
      <c r="G17" s="16">
        <f t="shared" si="2"/>
        <v>1430</v>
      </c>
      <c r="H17" s="12" t="s">
        <v>26</v>
      </c>
      <c r="I17" s="37" t="s">
        <v>41</v>
      </c>
      <c r="J17" s="38"/>
      <c r="K17" s="39"/>
    </row>
    <row r="18" spans="1:11" x14ac:dyDescent="0.25">
      <c r="A18" s="11" t="s">
        <v>33</v>
      </c>
      <c r="B18" s="12" t="s">
        <v>25</v>
      </c>
      <c r="C18" s="13">
        <v>360600</v>
      </c>
      <c r="D18" s="13">
        <v>360600</v>
      </c>
      <c r="E18" s="13">
        <v>363312.41</v>
      </c>
      <c r="F18" s="16">
        <f t="shared" si="1"/>
        <v>100.75219356627842</v>
      </c>
      <c r="G18" s="16">
        <f t="shared" si="2"/>
        <v>2712.4099999999744</v>
      </c>
      <c r="H18" s="12" t="s">
        <v>26</v>
      </c>
      <c r="I18" s="37" t="s">
        <v>44</v>
      </c>
      <c r="J18" s="38"/>
      <c r="K18" s="39"/>
    </row>
    <row r="19" spans="1:11" ht="27" customHeight="1" x14ac:dyDescent="0.25">
      <c r="A19" s="11" t="s">
        <v>34</v>
      </c>
      <c r="B19" s="12" t="s">
        <v>25</v>
      </c>
      <c r="C19" s="13">
        <v>3100</v>
      </c>
      <c r="D19" s="13">
        <v>3100</v>
      </c>
      <c r="E19" s="13">
        <v>2000</v>
      </c>
      <c r="F19" s="16">
        <f t="shared" si="1"/>
        <v>64.516129032258064</v>
      </c>
      <c r="G19" s="16">
        <f t="shared" si="2"/>
        <v>-1100</v>
      </c>
      <c r="H19" s="12" t="s">
        <v>26</v>
      </c>
      <c r="I19" s="37" t="s">
        <v>43</v>
      </c>
      <c r="J19" s="38"/>
      <c r="K19" s="39"/>
    </row>
    <row r="20" spans="1:11" s="20" customFormat="1" ht="27" customHeight="1" x14ac:dyDescent="0.25">
      <c r="A20" s="19" t="s">
        <v>47</v>
      </c>
      <c r="B20" s="18">
        <v>10</v>
      </c>
      <c r="C20" s="6">
        <v>28208100</v>
      </c>
      <c r="D20" s="6">
        <v>28208100</v>
      </c>
      <c r="E20" s="6">
        <v>28147744</v>
      </c>
      <c r="F20" s="15">
        <f t="shared" si="1"/>
        <v>99.786033089786258</v>
      </c>
      <c r="G20" s="15">
        <f t="shared" si="2"/>
        <v>-60356</v>
      </c>
      <c r="H20" s="18"/>
      <c r="I20" s="22"/>
      <c r="J20" s="23"/>
      <c r="K20" s="24"/>
    </row>
    <row r="21" spans="1:11" s="20" customFormat="1" ht="27" customHeight="1" x14ac:dyDescent="0.25">
      <c r="A21" s="21"/>
      <c r="B21" s="18"/>
      <c r="C21" s="6"/>
      <c r="D21" s="6"/>
      <c r="E21" s="6"/>
      <c r="F21" s="15"/>
      <c r="G21" s="15"/>
      <c r="H21" s="18"/>
      <c r="I21" s="22"/>
      <c r="J21" s="23"/>
      <c r="K21" s="24"/>
    </row>
    <row r="22" spans="1:11" ht="23.25" x14ac:dyDescent="0.25">
      <c r="A22" s="4" t="s">
        <v>35</v>
      </c>
      <c r="B22" s="5" t="s">
        <v>36</v>
      </c>
      <c r="C22" s="6">
        <v>31625198.18</v>
      </c>
      <c r="D22" s="6">
        <v>31625198.18</v>
      </c>
      <c r="E22" s="6">
        <v>31551742.75</v>
      </c>
      <c r="F22" s="15">
        <f>E22/C22*100</f>
        <v>99.767731321138555</v>
      </c>
      <c r="G22" s="6">
        <f>D22-E22</f>
        <v>73455.429999999702</v>
      </c>
      <c r="H22" s="5" t="s">
        <v>26</v>
      </c>
      <c r="I22" s="25" t="s">
        <v>27</v>
      </c>
      <c r="J22" s="26"/>
      <c r="K22" s="27"/>
    </row>
    <row r="23" spans="1:11" x14ac:dyDescent="0.25">
      <c r="A23" s="8" t="s">
        <v>28</v>
      </c>
      <c r="B23" s="9" t="s">
        <v>3</v>
      </c>
      <c r="C23" s="10" t="s">
        <v>3</v>
      </c>
      <c r="D23" s="10" t="s">
        <v>3</v>
      </c>
      <c r="E23" s="10" t="s">
        <v>3</v>
      </c>
      <c r="F23" s="10" t="s">
        <v>3</v>
      </c>
      <c r="G23" s="10" t="s">
        <v>3</v>
      </c>
      <c r="H23" s="9" t="s">
        <v>3</v>
      </c>
      <c r="I23" s="31" t="s">
        <v>3</v>
      </c>
      <c r="J23" s="32"/>
      <c r="K23" s="33"/>
    </row>
    <row r="24" spans="1:11" ht="34.5" x14ac:dyDescent="0.25">
      <c r="A24" s="14" t="s">
        <v>37</v>
      </c>
      <c r="B24" s="12" t="s">
        <v>38</v>
      </c>
      <c r="C24" s="13">
        <v>-731098.18</v>
      </c>
      <c r="D24" s="13">
        <v>-731098.18</v>
      </c>
      <c r="E24" s="13">
        <v>-327243.23</v>
      </c>
      <c r="F24" s="12" t="s">
        <v>27</v>
      </c>
      <c r="G24" s="12" t="s">
        <v>27</v>
      </c>
      <c r="H24" s="12" t="s">
        <v>27</v>
      </c>
      <c r="I24" s="34" t="s">
        <v>27</v>
      </c>
      <c r="J24" s="35"/>
      <c r="K24" s="36"/>
    </row>
    <row r="25" spans="1:11" ht="45.75" x14ac:dyDescent="0.25">
      <c r="A25" s="4" t="s">
        <v>39</v>
      </c>
      <c r="B25" s="5" t="s">
        <v>40</v>
      </c>
      <c r="C25" s="6">
        <v>731098.18</v>
      </c>
      <c r="D25" s="6">
        <v>731098.18</v>
      </c>
      <c r="E25" s="6">
        <v>327243.23</v>
      </c>
      <c r="F25" s="7" t="s">
        <v>26</v>
      </c>
      <c r="G25" s="7" t="s">
        <v>26</v>
      </c>
      <c r="H25" s="5" t="s">
        <v>26</v>
      </c>
      <c r="I25" s="28" t="s">
        <v>27</v>
      </c>
      <c r="J25" s="29"/>
      <c r="K25" s="30"/>
    </row>
    <row r="26" spans="1:11" x14ac:dyDescent="0.25">
      <c r="A26" s="8" t="s">
        <v>28</v>
      </c>
      <c r="B26" s="9" t="s">
        <v>3</v>
      </c>
      <c r="C26" s="10" t="s">
        <v>3</v>
      </c>
      <c r="D26" s="10" t="s">
        <v>3</v>
      </c>
      <c r="E26" s="10" t="s">
        <v>3</v>
      </c>
      <c r="F26" s="10" t="s">
        <v>3</v>
      </c>
      <c r="G26" s="10" t="s">
        <v>3</v>
      </c>
      <c r="H26" s="9" t="s">
        <v>3</v>
      </c>
      <c r="I26" s="31" t="s">
        <v>3</v>
      </c>
      <c r="J26" s="32"/>
      <c r="K26" s="33"/>
    </row>
    <row r="27" spans="1:11" ht="9.9499999999999993" customHeight="1" x14ac:dyDescent="0.25"/>
  </sheetData>
  <mergeCells count="21">
    <mergeCell ref="K1:L2"/>
    <mergeCell ref="A2:I3"/>
    <mergeCell ref="A5:M5"/>
    <mergeCell ref="A7:M7"/>
    <mergeCell ref="F9:G9"/>
    <mergeCell ref="H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2:K22"/>
    <mergeCell ref="I25:K25"/>
    <mergeCell ref="I26:K26"/>
    <mergeCell ref="I23:K23"/>
    <mergeCell ref="I24:K24"/>
  </mergeCells>
  <pageMargins left="0.39370078740157483" right="0.39370078740157483" top="0.39370078740157483" bottom="0.62992125984251968" header="0.39370078740157483" footer="0.39370078740157483"/>
  <pageSetup paperSize="9" scale="81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SKIFОсновной_бланк_формы_464_75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Сафуванова</dc:creator>
  <cp:lastModifiedBy>Сафуванова</cp:lastModifiedBy>
  <cp:lastPrinted>2018-06-29T13:35:37Z</cp:lastPrinted>
  <dcterms:created xsi:type="dcterms:W3CDTF">2018-04-10T13:40:18Z</dcterms:created>
  <dcterms:modified xsi:type="dcterms:W3CDTF">2018-06-29T13:35:45Z</dcterms:modified>
</cp:coreProperties>
</file>